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forteza\AppData\Local\Microsoft\Windows\INetCache\Content.Outlook\5VTQGVYM\"/>
    </mc:Choice>
  </mc:AlternateContent>
  <xr:revisionPtr revIDLastSave="0" documentId="13_ncr:1_{CFDB42BA-CBA4-4345-81C1-703E71C2B61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Planilla B1" sheetId="1" r:id="rId1"/>
  </sheets>
  <definedNames>
    <definedName name="_Toc74579235" localSheetId="0">'Planilla B1'!#REF!</definedName>
    <definedName name="_xlnm.Print_Area" localSheetId="0">'Planilla B1'!$A$1:$G$130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9" i="1" l="1"/>
  <c r="G128" i="1"/>
  <c r="G126" i="1"/>
  <c r="G125" i="1" s="1"/>
  <c r="G124" i="1"/>
  <c r="G121" i="1"/>
  <c r="G120" i="1"/>
  <c r="G119" i="1"/>
  <c r="G118" i="1"/>
  <c r="G117" i="1"/>
  <c r="G116" i="1"/>
  <c r="G115" i="1"/>
  <c r="G114" i="1"/>
  <c r="G112" i="1"/>
  <c r="G111" i="1"/>
  <c r="G110" i="1"/>
  <c r="G109" i="1"/>
  <c r="G107" i="1"/>
  <c r="G106" i="1"/>
  <c r="G103" i="1"/>
  <c r="G102" i="1"/>
  <c r="G101" i="1"/>
  <c r="G100" i="1"/>
  <c r="G99" i="1"/>
  <c r="G95" i="1"/>
  <c r="G94" i="1"/>
  <c r="G93" i="1"/>
  <c r="G92" i="1"/>
  <c r="G91" i="1"/>
  <c r="G87" i="1"/>
  <c r="G86" i="1"/>
  <c r="G85" i="1"/>
  <c r="G84" i="1"/>
  <c r="G83" i="1"/>
  <c r="G79" i="1"/>
  <c r="G78" i="1"/>
  <c r="G77" i="1"/>
  <c r="G76" i="1"/>
  <c r="G75" i="1"/>
  <c r="G72" i="1"/>
  <c r="G71" i="1"/>
  <c r="G70" i="1"/>
  <c r="G69" i="1"/>
  <c r="G68" i="1"/>
  <c r="G67" i="1"/>
  <c r="G65" i="1"/>
  <c r="G64" i="1"/>
  <c r="G63" i="1"/>
  <c r="G62" i="1"/>
  <c r="G61" i="1"/>
  <c r="G60" i="1"/>
  <c r="G59" i="1"/>
  <c r="G58" i="1"/>
  <c r="G57" i="1"/>
  <c r="G56" i="1"/>
  <c r="G113" i="1"/>
  <c r="G55" i="1"/>
  <c r="G54" i="1"/>
  <c r="G53" i="1"/>
  <c r="G51" i="1"/>
  <c r="G50" i="1"/>
  <c r="G49" i="1"/>
  <c r="G48" i="1"/>
  <c r="G47" i="1"/>
  <c r="G45" i="1"/>
  <c r="G43" i="1"/>
  <c r="G40" i="1"/>
  <c r="G38" i="1"/>
  <c r="G37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5" i="1"/>
  <c r="G14" i="1"/>
  <c r="G12" i="1"/>
  <c r="G10" i="1"/>
  <c r="G8" i="1"/>
  <c r="G127" i="1" l="1"/>
  <c r="G13" i="1"/>
  <c r="G97" i="1"/>
  <c r="G81" i="1"/>
  <c r="G105" i="1"/>
  <c r="G89" i="1"/>
  <c r="G73" i="1"/>
  <c r="G108" i="1"/>
  <c r="G7" i="1"/>
  <c r="G123" i="1"/>
  <c r="G122" i="1" s="1"/>
  <c r="G41" i="1"/>
  <c r="G52" i="1"/>
  <c r="G46" i="1" s="1"/>
  <c r="G35" i="1"/>
  <c r="G11" i="1"/>
  <c r="G16" i="1" l="1"/>
  <c r="G66" i="1"/>
  <c r="G6" i="1"/>
  <c r="G130" i="1" l="1"/>
</calcChain>
</file>

<file path=xl/sharedStrings.xml><?xml version="1.0" encoding="utf-8"?>
<sst xmlns="http://schemas.openxmlformats.org/spreadsheetml/2006/main" count="360" uniqueCount="239">
  <si>
    <t xml:space="preserve">CLIENTE </t>
  </si>
  <si>
    <t>YPFB  TRANSPORTE S.A.</t>
  </si>
  <si>
    <t>ITEM</t>
  </si>
  <si>
    <t>DESCRIPCIÓN</t>
  </si>
  <si>
    <t>UNIDAD</t>
  </si>
  <si>
    <t>CANTIDAD</t>
  </si>
  <si>
    <t>PRECIO UNITARIO (BS.)</t>
  </si>
  <si>
    <t>PRECIO TOTAL (BS.)</t>
  </si>
  <si>
    <t>A</t>
  </si>
  <si>
    <t>LOGÍSTICA</t>
  </si>
  <si>
    <t>A.1.</t>
  </si>
  <si>
    <t>Preventivas socio-ambientales</t>
  </si>
  <si>
    <t>Glb</t>
  </si>
  <si>
    <t>A.2.</t>
  </si>
  <si>
    <t>Instalación de campamento de construcción, obrador y oficinas.</t>
  </si>
  <si>
    <t>A.3.</t>
  </si>
  <si>
    <t xml:space="preserve">Restauracion de áreas afectadas y desmovilización </t>
  </si>
  <si>
    <t>A.3.1</t>
  </si>
  <si>
    <t>A.3.2</t>
  </si>
  <si>
    <t>Retiro de equipos, conduits y conductores que quedaran inutilizados en terminal santa cruz</t>
  </si>
  <si>
    <t>A.4.</t>
  </si>
  <si>
    <t>Recepcion y transporte de materiales y equipos a obra desde almacen YPFBT</t>
  </si>
  <si>
    <t>B.</t>
  </si>
  <si>
    <t>ESTUDIOS PREVIOS Y VALIDACION Y COMPLEMENTACION DE LA INGENIERIA BASICA Y DE DETALLE</t>
  </si>
  <si>
    <t>B.1.</t>
  </si>
  <si>
    <t>Validacion y complementacion de la Ingenieria Basica y de detalle (todas las especialidades) (Incluye replanteo topografico)</t>
  </si>
  <si>
    <t>B.2.</t>
  </si>
  <si>
    <t xml:space="preserve">Estudio Geotécnico </t>
  </si>
  <si>
    <t>C.</t>
  </si>
  <si>
    <t>OBRAS CIVILES</t>
  </si>
  <si>
    <t xml:space="preserve">C.1. </t>
  </si>
  <si>
    <t>AMPLIACION DE SALA DE CONTROL TSCZ</t>
  </si>
  <si>
    <t>C.1.1.</t>
  </si>
  <si>
    <t>Reubicación de los sistemas de drenaje, líneas de suministro de agua y toda interferencia en el área de ampliación de la sala de control</t>
  </si>
  <si>
    <t>C.1.2.</t>
  </si>
  <si>
    <t>Reubicación y puesta en marcha de equipos de aire acondicionado y otros en sala de control actual</t>
  </si>
  <si>
    <t>C.1.3.</t>
  </si>
  <si>
    <t>Nivelación y adecuación del área a ser edificada</t>
  </si>
  <si>
    <t>C.1.4.</t>
  </si>
  <si>
    <t>Construcción de cimientos, losas, y fundaciones para ampliación de la sala</t>
  </si>
  <si>
    <t>C.1.5.</t>
  </si>
  <si>
    <t>Levantamiento de muros circundantes tipo Tizón y muros interiores</t>
  </si>
  <si>
    <t>C.1.6.</t>
  </si>
  <si>
    <t>Construcción de columnas y encadenados</t>
  </si>
  <si>
    <t>C.1.7.</t>
  </si>
  <si>
    <t>Construcción de losa de techo</t>
  </si>
  <si>
    <t>C.1.8.</t>
  </si>
  <si>
    <t>Implementación de “trincheras” al interior de la ampliación de sala de control</t>
  </si>
  <si>
    <t>C.1.9.</t>
  </si>
  <si>
    <t>Revocado, pintado e impermeabilizado de muros exteriores</t>
  </si>
  <si>
    <t>C.1.10.</t>
  </si>
  <si>
    <t>Instalación de tomas e interruptores del sistema eléctrico al interior de la ampliación de sala</t>
  </si>
  <si>
    <t>C.1.11.</t>
  </si>
  <si>
    <t>Revocado y pintado de muros interiores</t>
  </si>
  <si>
    <t>C.1.12.</t>
  </si>
  <si>
    <t>Instalación de techo falso y luminarias al interior/exterior de la ampliación de la sala de control</t>
  </si>
  <si>
    <t>C.1.13.</t>
  </si>
  <si>
    <t>Provisión, instalación y asegurado de puertas metálicas anti-pánico de doble hoja y hoja simple en ampliación de sala de control y sala de baterías</t>
  </si>
  <si>
    <t>C.1.14.</t>
  </si>
  <si>
    <t>Provision e instalación de puerta de blindex corrediza entre ampliación de sala y sala actual.</t>
  </si>
  <si>
    <t>C.1.15.</t>
  </si>
  <si>
    <t>Impermeabilizado de techo con cerámicas esmaltadas e impermeabilizantes de aplicación acrílica.</t>
  </si>
  <si>
    <t>C.1.16.</t>
  </si>
  <si>
    <t>Provision e instalación de equipos de aire acondicionado para la ampliación de sala de control y la sala de baterías.</t>
  </si>
  <si>
    <t xml:space="preserve">C.2. </t>
  </si>
  <si>
    <t xml:space="preserve">Construcción de aceras de circulación. </t>
  </si>
  <si>
    <t>m</t>
  </si>
  <si>
    <t xml:space="preserve">C.3. </t>
  </si>
  <si>
    <t>Soportes para botoneras, instrumentos y cajas de paso.</t>
  </si>
  <si>
    <t xml:space="preserve">C.3.1. </t>
  </si>
  <si>
    <t>Soportes para botoneras e instrumentos (tipo 3).</t>
  </si>
  <si>
    <t>pza</t>
  </si>
  <si>
    <t xml:space="preserve">C.3.2. </t>
  </si>
  <si>
    <t>Soportes para cajas de paso.</t>
  </si>
  <si>
    <t xml:space="preserve">C.4. </t>
  </si>
  <si>
    <t>Construcción de cámaras de hormigón (E&amp;I, drenajes)</t>
  </si>
  <si>
    <t>C.4.1</t>
  </si>
  <si>
    <t>Construcción de cámaras de drenaje pluvial y bajantes de techo para descargas de loza de techo.</t>
  </si>
  <si>
    <t>C.4.2</t>
  </si>
  <si>
    <t>Construcción de cámaras de paso para conductores eléctricos y de instrumentación.</t>
  </si>
  <si>
    <t xml:space="preserve">C.5. </t>
  </si>
  <si>
    <t>Excavaciones, Rellenos de zanjas y nivelaciónes</t>
  </si>
  <si>
    <t>m3</t>
  </si>
  <si>
    <t xml:space="preserve">C.6. </t>
  </si>
  <si>
    <t>Pintado de elementos auxiliares y señalización</t>
  </si>
  <si>
    <t>D.</t>
  </si>
  <si>
    <t>OBRAS ELÉCTRICAS</t>
  </si>
  <si>
    <t>D.1.</t>
  </si>
  <si>
    <t>Montaje, ensamble, instalación y puesta en marcha del centro control de motores CCM-01.</t>
  </si>
  <si>
    <t>D.2.</t>
  </si>
  <si>
    <t>Montaje, instalación, configuracion y puesta en marcha de switch de transferencia automática STA-01</t>
  </si>
  <si>
    <t>D.3.</t>
  </si>
  <si>
    <t>Montaje, instalación, adecuacion, cableado, conexionado y puesta en marcha de tableros de distribución (TD-01)</t>
  </si>
  <si>
    <t>D.4.</t>
  </si>
  <si>
    <t xml:space="preserve">Instalación y puesta en marcha de dos tableros asociados al sistema de respaldo </t>
  </si>
  <si>
    <t>D.5.</t>
  </si>
  <si>
    <t xml:space="preserve">Reubicación del sistema de respaldo UPS-01 (banco de baterías, gabinete rectificador inversor) en la ampliacion de la sala de control y sala de baterias. </t>
  </si>
  <si>
    <t>D.6.</t>
  </si>
  <si>
    <t xml:space="preserve">Canalización, cableado y conexionado de la parte de potencia y mando para bombas boosters. </t>
  </si>
  <si>
    <t>D.7.</t>
  </si>
  <si>
    <t>Canalización, cableado y conexionado de potencia y mando de bomba de recuperación tanque S-01, bomba de cámara 4 slop y panel de bomba de espuma (sistema espumógeno).</t>
  </si>
  <si>
    <t>D.8.</t>
  </si>
  <si>
    <t>Canalización, cableado y conexionado de panel de bomba jockey baldor y panel de bomba principal SCI (combustión).</t>
  </si>
  <si>
    <t>D.9.</t>
  </si>
  <si>
    <t>Canalización, cableado y conexionado de bomba de agua sumergible.</t>
  </si>
  <si>
    <t>D.10.</t>
  </si>
  <si>
    <t>Canalización, cableado y conexionado de bomba de pozo slop</t>
  </si>
  <si>
    <t>D.11.</t>
  </si>
  <si>
    <t>Conexionado del sistema de compresión de aire (compresor n°1 y compresor n°2).</t>
  </si>
  <si>
    <t>D.12.</t>
  </si>
  <si>
    <t>Canalización, cableado, y conexionado de torres de enfriamiento 1 y 2 (bomba 1, bomba 2, bomba recirculación 1, bomba recirculación 2, ventilador 1 y ventilador 2).</t>
  </si>
  <si>
    <t>D.13.</t>
  </si>
  <si>
    <t>Canalización, cableado, y conexionado de bombas sector pileta API (bomba de agua 1, bomba de agua 2, bomba de difusor de aire y bomba de pileta API).</t>
  </si>
  <si>
    <t>D.14.</t>
  </si>
  <si>
    <t>Canalización, cableado, y conexionado de ventilador flare (quemador).</t>
  </si>
  <si>
    <t>D.15.</t>
  </si>
  <si>
    <t>Canalización, cableado, y conexionado de panel plan 53 para cuatro (4) unidades de bombeo principales (UBPs 1, 2, 3 y 4).</t>
  </si>
  <si>
    <t>D.16.</t>
  </si>
  <si>
    <t>Canalización, cableado, y conexionado de panel de bomba de llenado de refrigerante a radiadores de unidades principales.</t>
  </si>
  <si>
    <t>D.17.</t>
  </si>
  <si>
    <t>Conexionado de tablero de caseta de medición.</t>
  </si>
  <si>
    <t>D.18.</t>
  </si>
  <si>
    <t>Canalización, cableado, y conexionado de tablero alimentación comedor.</t>
  </si>
  <si>
    <t>D.19.</t>
  </si>
  <si>
    <t>E.</t>
  </si>
  <si>
    <t>OBRAS INSTRUMENTACION Y CONTROL</t>
  </si>
  <si>
    <t xml:space="preserve">E.1. </t>
  </si>
  <si>
    <t xml:space="preserve">E.2. </t>
  </si>
  <si>
    <t>“Calibración/configuración”, instalación y puesta en marcha de dos cabezales y transmisores de nivel para tanques TK-101 y TK-102.</t>
  </si>
  <si>
    <t xml:space="preserve">E.3. </t>
  </si>
  <si>
    <t>“Calibración/Configuración”, Instalación, y puesta en marcha de un transmisor de nivel tipo radar en pozo Slop</t>
  </si>
  <si>
    <t xml:space="preserve">E.4. </t>
  </si>
  <si>
    <t>Extracción de señales discretas y análogas correspondientes al gabinete de la bomba de tanque “espumogeno”.</t>
  </si>
  <si>
    <t xml:space="preserve">E.5. </t>
  </si>
  <si>
    <t>Extracción de señales discretas y análogas de gabinete de la bomba contra incendios y tanque de agua.</t>
  </si>
  <si>
    <t xml:space="preserve">E.6. </t>
  </si>
  <si>
    <t xml:space="preserve">E.7. </t>
  </si>
  <si>
    <t>Canalización, cableado y conexionado de los equipos e instrumentos asociados al sistema de seguridad SS-001</t>
  </si>
  <si>
    <t xml:space="preserve">E.8. </t>
  </si>
  <si>
    <t>Instalación, configuración, programación, integración y puesta en marcha de nuevos equipos e instrumentos asociados a UBP#1</t>
  </si>
  <si>
    <t xml:space="preserve">E.8.1 </t>
  </si>
  <si>
    <t>Instalación de un módulo agrupador de termocuplas (SCANNER).</t>
  </si>
  <si>
    <t xml:space="preserve">E.8.2 </t>
  </si>
  <si>
    <t>Instalación de transmisores de temperatura y presión en el manifold de ingreso de aire al After Cooler del motor de combustión interna (Múltiple de admisión).</t>
  </si>
  <si>
    <t xml:space="preserve">E.8.3 </t>
  </si>
  <si>
    <t>Instalación de Pick Up´s magnéticos.</t>
  </si>
  <si>
    <t>E.8.4</t>
  </si>
  <si>
    <t xml:space="preserve">Instalación de un Switch de nivel en el radiador lado After Cooler </t>
  </si>
  <si>
    <t>E.8.5</t>
  </si>
  <si>
    <t>Instalación de cabezales Transmisores de Temperatura en RTD´s de UBP#1.</t>
  </si>
  <si>
    <t>E.9.</t>
  </si>
  <si>
    <t>Canalización, cableado y conexionado de los equipos e instrumentos asociados a UBP#1 y su gabinete.</t>
  </si>
  <si>
    <t>E.9</t>
  </si>
  <si>
    <t>E.10</t>
  </si>
  <si>
    <t>Instalación, configuración, programación, integración y puesta en marcha de nuevos equipos e instrumentos asociados a UBP#2.</t>
  </si>
  <si>
    <t>E.10.1</t>
  </si>
  <si>
    <t>E.10.2</t>
  </si>
  <si>
    <t>E.10.3</t>
  </si>
  <si>
    <t>E.10.4</t>
  </si>
  <si>
    <t>E.10.5</t>
  </si>
  <si>
    <t>Instalación de cabezales Transmisores de Temperatura en RTD´s de UBP#2.</t>
  </si>
  <si>
    <t>E.11</t>
  </si>
  <si>
    <t>Canalización, cableado y conexionado de los equipos e instrumentos asociados a UBP#2 y su gabinete</t>
  </si>
  <si>
    <t>Canalización, cableado y conexionado de los equipos e instrumentos asociados a UBP#2 y su gabinete.</t>
  </si>
  <si>
    <t>E.12</t>
  </si>
  <si>
    <t>Instalación, configuración, programación, integración y puesta en marcha de nuevos equipos e instrumentos asociados a UBP#3</t>
  </si>
  <si>
    <t>E.12.1</t>
  </si>
  <si>
    <t>E.12.2</t>
  </si>
  <si>
    <t>E.12.3</t>
  </si>
  <si>
    <t>E.12.4</t>
  </si>
  <si>
    <t>E.12.5</t>
  </si>
  <si>
    <t>Instalación de cabezales Transmisores de Temperatura en RTD´s de UBP#3.</t>
  </si>
  <si>
    <t>E.13</t>
  </si>
  <si>
    <t>Canalización, cableado y conexionado de los equipos e instrumentos asociados a UBP#3 y su gabinete</t>
  </si>
  <si>
    <t>E.14</t>
  </si>
  <si>
    <t>Instalación, configuración, programación, integración y puesta en marcha de nuevos equipos e instrumentos asociados a UBP#4</t>
  </si>
  <si>
    <t>E.14.1</t>
  </si>
  <si>
    <t>E.14.2</t>
  </si>
  <si>
    <t>E.14.3</t>
  </si>
  <si>
    <t>E.14.4</t>
  </si>
  <si>
    <t>E.14.5</t>
  </si>
  <si>
    <t>Instalación de cabezales Transmisores de Temperatura en RTD´s de UBP#4.</t>
  </si>
  <si>
    <t>E.15</t>
  </si>
  <si>
    <t>Canalización, cableado y conexionado de los equipos e instrumentos asociados a UBP#4 y su gabinete</t>
  </si>
  <si>
    <t xml:space="preserve">E.16. </t>
  </si>
  <si>
    <t>Readecuación y optimización del sistema de puesta a tierra de instrumentación a fin de cumplir con lo requerido por YPFBTR y garantizar la protección y el correcto funcionamiento de los equipos</t>
  </si>
  <si>
    <t xml:space="preserve">E.17. </t>
  </si>
  <si>
    <t>Instalación de detectores de humo/fuego ampliación de sala de control</t>
  </si>
  <si>
    <t>F.</t>
  </si>
  <si>
    <t xml:space="preserve">OBRAS COMUNICACIÓN </t>
  </si>
  <si>
    <t>F.1.</t>
  </si>
  <si>
    <t>Instalación, programación, integración y puesta en marcha del gabinete (PLC) de control SCP-001 en ampliación de sala de control</t>
  </si>
  <si>
    <t>F.2.</t>
  </si>
  <si>
    <t>Instalación, programación, integración y puesta en marcha del gabinete SS-001 en ampliación de sala de control TSCZ</t>
  </si>
  <si>
    <t>F.3.</t>
  </si>
  <si>
    <t>Instalación, configuración, integración y puesta en marcha de un módulo de comunicación ethernet en el gabinete SCP-003 en RGEB</t>
  </si>
  <si>
    <t>F.4.</t>
  </si>
  <si>
    <t>Tendido de conduit y cable del sistema de fibra óptica.</t>
  </si>
  <si>
    <t>F.5.</t>
  </si>
  <si>
    <t>Adecuación, instalación y puesta en marcha del gabinete de comunicaciones en TSCZ (com-001) e instalación del sistema de cableado estructurado en sala de control.</t>
  </si>
  <si>
    <t>F.6.</t>
  </si>
  <si>
    <t>Instalación, programación, integración y puesta en marcha de un nuevo gabinete PLC para UBP#1 (UBP-100).</t>
  </si>
  <si>
    <t>F.7.</t>
  </si>
  <si>
    <t>Instalación, programación, integración y puesta en marcha de un nuevo gabinete PLC para UBP#2 (UBP-200).</t>
  </si>
  <si>
    <t>F.8.</t>
  </si>
  <si>
    <t>Instalación, programación, integración y puesta en marcha de un nuevo gabinete PLC para UBP#3 (UBP-300).</t>
  </si>
  <si>
    <t>F.9.</t>
  </si>
  <si>
    <t>Instalación, programación, integración y puesta en marcha de un nuevo gabinete PLC para UBP#4 (UBP-400).</t>
  </si>
  <si>
    <t>F.10.</t>
  </si>
  <si>
    <t>Reubicación del gabinete de medición existente del OSSA-1.</t>
  </si>
  <si>
    <t>F.11.</t>
  </si>
  <si>
    <t>Programación/integración del centro de control de motores (CCM) con/en el sistema de control principal y seguridad</t>
  </si>
  <si>
    <t>F.12.</t>
  </si>
  <si>
    <t>Integración del sistema de transferencia automática (STA-01) con el sistema de control principal.</t>
  </si>
  <si>
    <t>F.13.</t>
  </si>
  <si>
    <t>Desarrollo del HMI</t>
  </si>
  <si>
    <t>G.</t>
  </si>
  <si>
    <t>PRECOMISIONADO, COMISIONADO Y PUESTA EN MARCHA</t>
  </si>
  <si>
    <t>G.1.</t>
  </si>
  <si>
    <t>Precomisionado, comisionado y puesta en Marcha de la estación</t>
  </si>
  <si>
    <t>G.2.</t>
  </si>
  <si>
    <t>Pruebas FAT y SAT.</t>
  </si>
  <si>
    <t>H.</t>
  </si>
  <si>
    <t>COMPRAS DELEGADAS</t>
  </si>
  <si>
    <t>H.1.</t>
  </si>
  <si>
    <t>Compras delegadas</t>
  </si>
  <si>
    <t>I.</t>
  </si>
  <si>
    <t>DATABOOK Y PLANOS CAO</t>
  </si>
  <si>
    <t>I.1.</t>
  </si>
  <si>
    <t xml:space="preserve">DATABOOK Y PLANOS CAO </t>
  </si>
  <si>
    <t>I.2.</t>
  </si>
  <si>
    <t>Capacitación a personal operativo y de mantenimiento referente a todo el equipamiento instalado y reinstalado (Incluye elaboracion de manuales)</t>
  </si>
  <si>
    <t>TOTAL (BS.)</t>
  </si>
  <si>
    <t xml:space="preserve">PLANILLA DE COTIZACION </t>
  </si>
  <si>
    <t xml:space="preserve">EMPRESA PROPONENTE </t>
  </si>
  <si>
    <t>ANEXO B-1
PROYECTO: MEJORAS SISTEMA DE CONTROL OPERACIONES TSCZ</t>
  </si>
  <si>
    <t>"Calibración/configuración”, instalación y puesta en marcha de cuatro transmisores de presión en trampas de chancho pertenecientes a ORSZ/PRGS, línea de Diesel R. norte y tanque S-01.</t>
  </si>
  <si>
    <t>Adecuación del gabinete de seguridad “SS-001” en ampliación de sala de control TSCZ</t>
  </si>
  <si>
    <t>Readecuación y optimización del sistema de puesta a tierra a fin de cumplir con lo requerido por YPFBTR y garantizar la protección y funcionamiento de los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</si>
</sst>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horizontal="center" vertical="center" wrapText="1"/>
    </xf>
    <xf numFmtId="43" fontId="2" fillId="3" borderId="21" xfId="1" applyFont="1" applyFill="1" applyBorder="1" applyAlignment="1">
      <alignment horizontal="center" vertical="center" wrapText="1"/>
    </xf>
    <xf numFmtId="43" fontId="2" fillId="3" borderId="22" xfId="1" applyFont="1" applyFill="1" applyBorder="1" applyAlignment="1">
      <alignment horizontal="center" vertical="center" wrapText="1"/>
    </xf>
    <xf numFmtId="0" fontId="3" fillId="5" borderId="23" xfId="0" applyFont="1" applyFill="1" applyBorder="1"/>
    <xf numFmtId="43" fontId="3" fillId="5" borderId="24" xfId="1" applyFont="1" applyFill="1" applyBorder="1" applyAlignment="1">
      <alignment horizontal="center"/>
    </xf>
    <xf numFmtId="0" fontId="3" fillId="5" borderId="9" xfId="0" applyFont="1" applyFill="1" applyBorder="1" applyAlignment="1">
      <alignment vertical="center" wrapText="1"/>
    </xf>
    <xf numFmtId="0" fontId="0" fillId="0" borderId="23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3" fontId="0" fillId="0" borderId="9" xfId="1" applyFont="1" applyBorder="1" applyAlignment="1">
      <alignment horizontal="center" vertical="center"/>
    </xf>
    <xf numFmtId="43" fontId="0" fillId="0" borderId="24" xfId="1" applyFont="1" applyFill="1" applyBorder="1" applyAlignment="1">
      <alignment horizontal="center"/>
    </xf>
    <xf numFmtId="0" fontId="3" fillId="4" borderId="23" xfId="0" applyFont="1" applyFill="1" applyBorder="1" applyAlignment="1">
      <alignment horizontal="left" vertical="center" wrapText="1"/>
    </xf>
    <xf numFmtId="0" fontId="3" fillId="4" borderId="25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 indent="1"/>
    </xf>
    <xf numFmtId="0" fontId="0" fillId="0" borderId="25" xfId="0" applyFont="1" applyFill="1" applyBorder="1" applyAlignment="1">
      <alignment horizontal="left" vertical="center" wrapText="1" indent="2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43" fontId="1" fillId="0" borderId="9" xfId="1" applyFont="1" applyBorder="1" applyAlignment="1">
      <alignment horizontal="center" vertical="center"/>
    </xf>
    <xf numFmtId="43" fontId="1" fillId="0" borderId="24" xfId="1" applyFont="1" applyFill="1" applyBorder="1" applyAlignment="1">
      <alignment horizontal="center" vertical="center"/>
    </xf>
    <xf numFmtId="43" fontId="0" fillId="0" borderId="24" xfId="1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left" vertical="center" wrapText="1"/>
    </xf>
    <xf numFmtId="43" fontId="3" fillId="5" borderId="9" xfId="1" applyFont="1" applyFill="1" applyBorder="1" applyAlignment="1">
      <alignment vertical="center" wrapText="1"/>
    </xf>
    <xf numFmtId="43" fontId="3" fillId="5" borderId="24" xfId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5" xfId="0" applyFill="1" applyBorder="1" applyAlignment="1">
      <alignment horizontal="left" vertical="center" wrapText="1"/>
    </xf>
    <xf numFmtId="0" fontId="3" fillId="5" borderId="25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/>
    </xf>
    <xf numFmtId="43" fontId="3" fillId="4" borderId="9" xfId="1" applyFont="1" applyFill="1" applyBorder="1" applyAlignment="1">
      <alignment horizontal="left" vertical="center"/>
    </xf>
    <xf numFmtId="43" fontId="3" fillId="4" borderId="24" xfId="1" applyFont="1" applyFill="1" applyBorder="1" applyAlignment="1">
      <alignment horizontal="left"/>
    </xf>
    <xf numFmtId="0" fontId="0" fillId="0" borderId="25" xfId="0" applyFont="1" applyBorder="1" applyAlignment="1">
      <alignment horizontal="left" vertical="center" wrapText="1"/>
    </xf>
    <xf numFmtId="43" fontId="0" fillId="0" borderId="9" xfId="1" applyFont="1" applyFill="1" applyBorder="1" applyAlignment="1">
      <alignment horizontal="center" vertical="center"/>
    </xf>
    <xf numFmtId="0" fontId="0" fillId="0" borderId="25" xfId="0" applyBorder="1" applyAlignment="1">
      <alignment horizontal="left" vertical="center" wrapText="1"/>
    </xf>
    <xf numFmtId="0" fontId="3" fillId="5" borderId="25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 vertical="center" wrapText="1"/>
    </xf>
    <xf numFmtId="43" fontId="0" fillId="5" borderId="9" xfId="1" applyFont="1" applyFill="1" applyBorder="1" applyAlignment="1">
      <alignment horizontal="center" vertical="center"/>
    </xf>
    <xf numFmtId="0" fontId="0" fillId="0" borderId="23" xfId="0" applyFill="1" applyBorder="1" applyAlignment="1">
      <alignment vertical="center"/>
    </xf>
    <xf numFmtId="0" fontId="0" fillId="0" borderId="9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/>
    </xf>
    <xf numFmtId="0" fontId="0" fillId="0" borderId="23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43" fontId="0" fillId="0" borderId="26" xfId="1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indent="1"/>
    </xf>
    <xf numFmtId="0" fontId="0" fillId="0" borderId="9" xfId="0" applyBorder="1" applyAlignment="1">
      <alignment horizontal="left" vertical="center" wrapText="1" indent="2"/>
    </xf>
    <xf numFmtId="0" fontId="0" fillId="0" borderId="23" xfId="0" applyFill="1" applyBorder="1" applyAlignment="1">
      <alignment horizontal="left" vertical="center"/>
    </xf>
    <xf numFmtId="0" fontId="0" fillId="0" borderId="9" xfId="0" applyBorder="1" applyAlignment="1">
      <alignment wrapText="1"/>
    </xf>
    <xf numFmtId="43" fontId="0" fillId="0" borderId="24" xfId="1" applyFont="1" applyBorder="1" applyAlignment="1">
      <alignment horizontal="center" vertical="center"/>
    </xf>
    <xf numFmtId="0" fontId="3" fillId="5" borderId="23" xfId="0" applyFont="1" applyFill="1" applyBorder="1" applyAlignment="1">
      <alignment horizontal="left" wrapText="1"/>
    </xf>
    <xf numFmtId="0" fontId="3" fillId="5" borderId="9" xfId="0" applyFont="1" applyFill="1" applyBorder="1" applyAlignment="1">
      <alignment horizontal="left" wrapText="1"/>
    </xf>
    <xf numFmtId="0" fontId="0" fillId="5" borderId="9" xfId="0" applyFill="1" applyBorder="1" applyAlignment="1">
      <alignment horizontal="center" wrapText="1"/>
    </xf>
    <xf numFmtId="43" fontId="0" fillId="5" borderId="9" xfId="1" applyFont="1" applyFill="1" applyBorder="1" applyAlignment="1">
      <alignment horizontal="center"/>
    </xf>
    <xf numFmtId="0" fontId="0" fillId="0" borderId="0" xfId="0" applyAlignment="1"/>
    <xf numFmtId="0" fontId="0" fillId="0" borderId="9" xfId="0" applyFont="1" applyFill="1" applyBorder="1" applyAlignment="1">
      <alignment horizontal="left" wrapText="1"/>
    </xf>
    <xf numFmtId="43" fontId="0" fillId="0" borderId="9" xfId="1" applyFont="1" applyFill="1" applyBorder="1" applyAlignment="1">
      <alignment horizontal="center"/>
    </xf>
    <xf numFmtId="43" fontId="0" fillId="5" borderId="24" xfId="1" applyFont="1" applyFill="1" applyBorder="1" applyAlignment="1">
      <alignment horizontal="center"/>
    </xf>
    <xf numFmtId="0" fontId="0" fillId="0" borderId="9" xfId="0" applyFill="1" applyBorder="1" applyAlignment="1">
      <alignment wrapText="1"/>
    </xf>
    <xf numFmtId="0" fontId="0" fillId="0" borderId="9" xfId="0" applyFill="1" applyBorder="1"/>
    <xf numFmtId="0" fontId="3" fillId="0" borderId="23" xfId="0" applyFont="1" applyFill="1" applyBorder="1" applyAlignment="1">
      <alignment horizontal="left" vertical="center" wrapText="1"/>
    </xf>
    <xf numFmtId="43" fontId="1" fillId="0" borderId="24" xfId="1" applyFont="1" applyBorder="1" applyAlignment="1">
      <alignment horizontal="center" vertical="center"/>
    </xf>
    <xf numFmtId="0" fontId="0" fillId="0" borderId="27" xfId="0" applyFont="1" applyFill="1" applyBorder="1" applyAlignment="1">
      <alignment horizontal="left" vertical="center" wrapText="1"/>
    </xf>
    <xf numFmtId="43" fontId="1" fillId="0" borderId="27" xfId="1" applyFont="1" applyBorder="1" applyAlignment="1">
      <alignment horizontal="center" vertical="center"/>
    </xf>
    <xf numFmtId="43" fontId="0" fillId="0" borderId="30" xfId="1" applyFont="1" applyBorder="1" applyAlignment="1">
      <alignment horizontal="center"/>
    </xf>
    <xf numFmtId="43" fontId="0" fillId="0" borderId="0" xfId="1" applyFont="1" applyAlignment="1">
      <alignment horizontal="center" vertical="center"/>
    </xf>
    <xf numFmtId="43" fontId="0" fillId="0" borderId="0" xfId="1" applyFont="1" applyAlignment="1">
      <alignment horizontal="center"/>
    </xf>
    <xf numFmtId="0" fontId="3" fillId="5" borderId="9" xfId="0" applyFont="1" applyFill="1" applyBorder="1" applyAlignment="1">
      <alignment horizontal="left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6" fillId="2" borderId="18" xfId="2" applyFont="1" applyFill="1" applyBorder="1" applyAlignment="1">
      <alignment horizontal="center" vertical="center" wrapText="1"/>
    </xf>
    <xf numFmtId="0" fontId="6" fillId="2" borderId="19" xfId="2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0</xdr:row>
      <xdr:rowOff>82550</xdr:rowOff>
    </xdr:from>
    <xdr:to>
      <xdr:col>2</xdr:col>
      <xdr:colOff>614045</xdr:colOff>
      <xdr:row>0</xdr:row>
      <xdr:rowOff>518795</xdr:rowOff>
    </xdr:to>
    <xdr:pic>
      <xdr:nvPicPr>
        <xdr:cNvPr id="2" name="Imagen 1" descr="logotipo ULTIM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82550"/>
          <a:ext cx="1079500" cy="431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30"/>
  <sheetViews>
    <sheetView tabSelected="1" topLeftCell="A117" zoomScaleNormal="100" workbookViewId="0">
      <selection activeCell="C123" sqref="C123"/>
    </sheetView>
  </sheetViews>
  <sheetFormatPr baseColWidth="10" defaultRowHeight="15" outlineLevelRow="2" x14ac:dyDescent="0.25"/>
  <cols>
    <col min="1" max="1" width="2.5703125" customWidth="1"/>
    <col min="2" max="2" width="7.7109375" customWidth="1"/>
    <col min="3" max="3" width="82.140625" customWidth="1"/>
    <col min="4" max="4" width="13" style="1" customWidth="1"/>
    <col min="5" max="5" width="14.85546875" style="1" customWidth="1"/>
    <col min="6" max="6" width="14.5703125" style="76" customWidth="1"/>
    <col min="7" max="7" width="16" style="77" customWidth="1"/>
  </cols>
  <sheetData>
    <row r="1" spans="2:7" ht="66.75" customHeight="1" thickBot="1" x14ac:dyDescent="0.3">
      <c r="B1" s="81" t="s">
        <v>235</v>
      </c>
      <c r="C1" s="82"/>
      <c r="D1" s="82"/>
      <c r="E1" s="82"/>
      <c r="F1" s="82"/>
      <c r="G1" s="83"/>
    </row>
    <row r="2" spans="2:7" ht="14.45" customHeight="1" x14ac:dyDescent="0.25">
      <c r="B2" s="84" t="s">
        <v>0</v>
      </c>
      <c r="C2" s="85"/>
      <c r="D2" s="86" t="s">
        <v>1</v>
      </c>
      <c r="E2" s="87"/>
      <c r="F2" s="87"/>
      <c r="G2" s="88"/>
    </row>
    <row r="3" spans="2:7" ht="14.45" customHeight="1" x14ac:dyDescent="0.25">
      <c r="B3" s="89" t="s">
        <v>233</v>
      </c>
      <c r="C3" s="90"/>
      <c r="D3" s="90"/>
      <c r="E3" s="91"/>
      <c r="F3" s="95" t="s">
        <v>234</v>
      </c>
      <c r="G3" s="96"/>
    </row>
    <row r="4" spans="2:7" ht="15.75" thickBot="1" x14ac:dyDescent="0.3">
      <c r="B4" s="92"/>
      <c r="C4" s="93"/>
      <c r="D4" s="93"/>
      <c r="E4" s="94"/>
      <c r="F4" s="97"/>
      <c r="G4" s="98"/>
    </row>
    <row r="5" spans="2:7" ht="45" customHeight="1" x14ac:dyDescent="0.25">
      <c r="B5" s="3" t="s">
        <v>2</v>
      </c>
      <c r="C5" s="4" t="s">
        <v>3</v>
      </c>
      <c r="D5" s="5" t="s">
        <v>4</v>
      </c>
      <c r="E5" s="5" t="s">
        <v>5</v>
      </c>
      <c r="F5" s="6" t="s">
        <v>6</v>
      </c>
      <c r="G5" s="7" t="s">
        <v>7</v>
      </c>
    </row>
    <row r="6" spans="2:7" ht="14.1" customHeight="1" x14ac:dyDescent="0.25">
      <c r="B6" s="8" t="s">
        <v>8</v>
      </c>
      <c r="C6" s="78" t="s">
        <v>9</v>
      </c>
      <c r="D6" s="78"/>
      <c r="E6" s="78"/>
      <c r="F6" s="78"/>
      <c r="G6" s="9">
        <f>SUM(G7:G12)</f>
        <v>0</v>
      </c>
    </row>
    <row r="7" spans="2:7" ht="14.45" customHeight="1" outlineLevel="1" x14ac:dyDescent="0.25">
      <c r="B7" s="11" t="s">
        <v>10</v>
      </c>
      <c r="C7" s="12" t="s">
        <v>11</v>
      </c>
      <c r="D7" s="13" t="s">
        <v>12</v>
      </c>
      <c r="E7" s="14">
        <v>1</v>
      </c>
      <c r="F7" s="15"/>
      <c r="G7" s="16">
        <f>E7*F7</f>
        <v>0</v>
      </c>
    </row>
    <row r="8" spans="2:7" outlineLevel="1" x14ac:dyDescent="0.25">
      <c r="B8" s="11" t="s">
        <v>13</v>
      </c>
      <c r="C8" s="12" t="s">
        <v>14</v>
      </c>
      <c r="D8" s="13" t="s">
        <v>12</v>
      </c>
      <c r="E8" s="14">
        <v>1</v>
      </c>
      <c r="F8" s="15"/>
      <c r="G8" s="16">
        <f t="shared" ref="G8:G15" si="0">E8*F8</f>
        <v>0</v>
      </c>
    </row>
    <row r="9" spans="2:7" outlineLevel="1" x14ac:dyDescent="0.25">
      <c r="B9" s="17" t="s">
        <v>15</v>
      </c>
      <c r="C9" s="18" t="s">
        <v>16</v>
      </c>
      <c r="D9" s="18"/>
      <c r="E9" s="18"/>
      <c r="F9" s="18"/>
      <c r="G9" s="55"/>
    </row>
    <row r="10" spans="2:7" outlineLevel="1" x14ac:dyDescent="0.25">
      <c r="B10" s="19" t="s">
        <v>17</v>
      </c>
      <c r="C10" s="20" t="s">
        <v>16</v>
      </c>
      <c r="D10" s="21" t="s">
        <v>12</v>
      </c>
      <c r="E10" s="22">
        <v>1</v>
      </c>
      <c r="F10" s="23"/>
      <c r="G10" s="24">
        <f t="shared" si="0"/>
        <v>0</v>
      </c>
    </row>
    <row r="11" spans="2:7" ht="30" outlineLevel="1" x14ac:dyDescent="0.25">
      <c r="B11" s="19" t="s">
        <v>18</v>
      </c>
      <c r="C11" s="20" t="s">
        <v>19</v>
      </c>
      <c r="D11" s="21" t="s">
        <v>12</v>
      </c>
      <c r="E11" s="22">
        <v>1</v>
      </c>
      <c r="F11" s="23"/>
      <c r="G11" s="25">
        <f t="shared" si="0"/>
        <v>0</v>
      </c>
    </row>
    <row r="12" spans="2:7" outlineLevel="1" x14ac:dyDescent="0.25">
      <c r="B12" s="11" t="s">
        <v>20</v>
      </c>
      <c r="C12" s="12" t="s">
        <v>21</v>
      </c>
      <c r="D12" s="13" t="s">
        <v>12</v>
      </c>
      <c r="E12" s="14">
        <v>1</v>
      </c>
      <c r="F12" s="15"/>
      <c r="G12" s="25">
        <f t="shared" si="0"/>
        <v>0</v>
      </c>
    </row>
    <row r="13" spans="2:7" s="2" customFormat="1" ht="30" x14ac:dyDescent="0.25">
      <c r="B13" s="26" t="s">
        <v>22</v>
      </c>
      <c r="C13" s="10" t="s">
        <v>23</v>
      </c>
      <c r="D13" s="10"/>
      <c r="E13" s="10"/>
      <c r="F13" s="27"/>
      <c r="G13" s="28">
        <f>SUM(G14:G15)</f>
        <v>0</v>
      </c>
    </row>
    <row r="14" spans="2:7" ht="30" outlineLevel="1" x14ac:dyDescent="0.25">
      <c r="B14" s="30" t="s">
        <v>24</v>
      </c>
      <c r="C14" s="31" t="s">
        <v>25</v>
      </c>
      <c r="D14" s="32" t="s">
        <v>12</v>
      </c>
      <c r="E14" s="33">
        <v>1</v>
      </c>
      <c r="F14" s="15"/>
      <c r="G14" s="25">
        <f t="shared" si="0"/>
        <v>0</v>
      </c>
    </row>
    <row r="15" spans="2:7" outlineLevel="1" x14ac:dyDescent="0.25">
      <c r="B15" s="30" t="s">
        <v>26</v>
      </c>
      <c r="C15" s="34" t="s">
        <v>27</v>
      </c>
      <c r="D15" s="32" t="s">
        <v>12</v>
      </c>
      <c r="E15" s="33">
        <v>1</v>
      </c>
      <c r="F15" s="15"/>
      <c r="G15" s="25">
        <f t="shared" si="0"/>
        <v>0</v>
      </c>
    </row>
    <row r="16" spans="2:7" x14ac:dyDescent="0.25">
      <c r="B16" s="26" t="s">
        <v>28</v>
      </c>
      <c r="C16" s="35" t="s">
        <v>29</v>
      </c>
      <c r="D16" s="10"/>
      <c r="E16" s="10"/>
      <c r="F16" s="27"/>
      <c r="G16" s="9">
        <f>SUM(G17:G45)</f>
        <v>0</v>
      </c>
    </row>
    <row r="17" spans="2:7" outlineLevel="1" x14ac:dyDescent="0.25">
      <c r="B17" s="17" t="s">
        <v>30</v>
      </c>
      <c r="C17" s="18" t="s">
        <v>31</v>
      </c>
      <c r="D17" s="36"/>
      <c r="E17" s="37"/>
      <c r="F17" s="38"/>
      <c r="G17" s="39"/>
    </row>
    <row r="18" spans="2:7" ht="30" outlineLevel="2" x14ac:dyDescent="0.25">
      <c r="B18" s="11" t="s">
        <v>32</v>
      </c>
      <c r="C18" s="40" t="s">
        <v>33</v>
      </c>
      <c r="D18" s="13" t="s">
        <v>12</v>
      </c>
      <c r="E18" s="14">
        <v>1</v>
      </c>
      <c r="F18" s="41"/>
      <c r="G18" s="25">
        <f>E18*F18</f>
        <v>0</v>
      </c>
    </row>
    <row r="19" spans="2:7" ht="30" outlineLevel="2" x14ac:dyDescent="0.25">
      <c r="B19" s="11" t="s">
        <v>34</v>
      </c>
      <c r="C19" s="42" t="s">
        <v>35</v>
      </c>
      <c r="D19" s="13" t="s">
        <v>12</v>
      </c>
      <c r="E19" s="14">
        <v>1</v>
      </c>
      <c r="F19" s="41"/>
      <c r="G19" s="25">
        <f>E19*F19</f>
        <v>0</v>
      </c>
    </row>
    <row r="20" spans="2:7" outlineLevel="2" x14ac:dyDescent="0.25">
      <c r="B20" s="11" t="s">
        <v>36</v>
      </c>
      <c r="C20" s="42" t="s">
        <v>37</v>
      </c>
      <c r="D20" s="13" t="s">
        <v>12</v>
      </c>
      <c r="E20" s="14">
        <v>1</v>
      </c>
      <c r="F20" s="15"/>
      <c r="G20" s="25">
        <f t="shared" ref="G20:G45" si="1">E20*F20</f>
        <v>0</v>
      </c>
    </row>
    <row r="21" spans="2:7" outlineLevel="2" x14ac:dyDescent="0.25">
      <c r="B21" s="11" t="s">
        <v>38</v>
      </c>
      <c r="C21" s="42" t="s">
        <v>39</v>
      </c>
      <c r="D21" s="13" t="s">
        <v>12</v>
      </c>
      <c r="E21" s="14">
        <v>1</v>
      </c>
      <c r="F21" s="15"/>
      <c r="G21" s="25">
        <f t="shared" si="1"/>
        <v>0</v>
      </c>
    </row>
    <row r="22" spans="2:7" outlineLevel="2" x14ac:dyDescent="0.25">
      <c r="B22" s="11" t="s">
        <v>40</v>
      </c>
      <c r="C22" s="42" t="s">
        <v>41</v>
      </c>
      <c r="D22" s="13" t="s">
        <v>12</v>
      </c>
      <c r="E22" s="14">
        <v>1</v>
      </c>
      <c r="F22" s="15"/>
      <c r="G22" s="25">
        <f t="shared" si="1"/>
        <v>0</v>
      </c>
    </row>
    <row r="23" spans="2:7" outlineLevel="2" x14ac:dyDescent="0.25">
      <c r="B23" s="11" t="s">
        <v>42</v>
      </c>
      <c r="C23" s="42" t="s">
        <v>43</v>
      </c>
      <c r="D23" s="13" t="s">
        <v>12</v>
      </c>
      <c r="E23" s="14">
        <v>1</v>
      </c>
      <c r="F23" s="15"/>
      <c r="G23" s="25">
        <f t="shared" si="1"/>
        <v>0</v>
      </c>
    </row>
    <row r="24" spans="2:7" outlineLevel="2" x14ac:dyDescent="0.25">
      <c r="B24" s="11" t="s">
        <v>44</v>
      </c>
      <c r="C24" s="42" t="s">
        <v>45</v>
      </c>
      <c r="D24" s="13" t="s">
        <v>12</v>
      </c>
      <c r="E24" s="14">
        <v>1</v>
      </c>
      <c r="F24" s="15"/>
      <c r="G24" s="25">
        <f t="shared" si="1"/>
        <v>0</v>
      </c>
    </row>
    <row r="25" spans="2:7" outlineLevel="2" x14ac:dyDescent="0.25">
      <c r="B25" s="11" t="s">
        <v>46</v>
      </c>
      <c r="C25" s="42" t="s">
        <v>47</v>
      </c>
      <c r="D25" s="13" t="s">
        <v>66</v>
      </c>
      <c r="E25" s="14">
        <v>70</v>
      </c>
      <c r="F25" s="15"/>
      <c r="G25" s="25">
        <f t="shared" si="1"/>
        <v>0</v>
      </c>
    </row>
    <row r="26" spans="2:7" outlineLevel="2" x14ac:dyDescent="0.25">
      <c r="B26" s="11" t="s">
        <v>48</v>
      </c>
      <c r="C26" s="42" t="s">
        <v>49</v>
      </c>
      <c r="D26" s="13" t="s">
        <v>12</v>
      </c>
      <c r="E26" s="14">
        <v>1</v>
      </c>
      <c r="F26" s="15"/>
      <c r="G26" s="25">
        <f t="shared" si="1"/>
        <v>0</v>
      </c>
    </row>
    <row r="27" spans="2:7" ht="30" outlineLevel="2" x14ac:dyDescent="0.25">
      <c r="B27" s="11" t="s">
        <v>50</v>
      </c>
      <c r="C27" s="42" t="s">
        <v>51</v>
      </c>
      <c r="D27" s="13" t="s">
        <v>12</v>
      </c>
      <c r="E27" s="13">
        <v>1</v>
      </c>
      <c r="F27" s="15"/>
      <c r="G27" s="25">
        <f t="shared" si="1"/>
        <v>0</v>
      </c>
    </row>
    <row r="28" spans="2:7" outlineLevel="2" x14ac:dyDescent="0.25">
      <c r="B28" s="11" t="s">
        <v>52</v>
      </c>
      <c r="C28" s="42" t="s">
        <v>53</v>
      </c>
      <c r="D28" s="13" t="s">
        <v>12</v>
      </c>
      <c r="E28" s="13">
        <v>1</v>
      </c>
      <c r="F28" s="15"/>
      <c r="G28" s="25">
        <f t="shared" si="1"/>
        <v>0</v>
      </c>
    </row>
    <row r="29" spans="2:7" ht="30" outlineLevel="2" x14ac:dyDescent="0.25">
      <c r="B29" s="11" t="s">
        <v>54</v>
      </c>
      <c r="C29" s="42" t="s">
        <v>55</v>
      </c>
      <c r="D29" s="13" t="s">
        <v>12</v>
      </c>
      <c r="E29" s="13">
        <v>1</v>
      </c>
      <c r="F29" s="15"/>
      <c r="G29" s="25">
        <f t="shared" si="1"/>
        <v>0</v>
      </c>
    </row>
    <row r="30" spans="2:7" ht="30" outlineLevel="2" x14ac:dyDescent="0.25">
      <c r="B30" s="11" t="s">
        <v>56</v>
      </c>
      <c r="C30" s="42" t="s">
        <v>57</v>
      </c>
      <c r="D30" s="13" t="s">
        <v>12</v>
      </c>
      <c r="E30" s="13">
        <v>1</v>
      </c>
      <c r="F30" s="15"/>
      <c r="G30" s="25">
        <f t="shared" si="1"/>
        <v>0</v>
      </c>
    </row>
    <row r="31" spans="2:7" ht="30" outlineLevel="2" x14ac:dyDescent="0.25">
      <c r="B31" s="11" t="s">
        <v>58</v>
      </c>
      <c r="C31" s="42" t="s">
        <v>59</v>
      </c>
      <c r="D31" s="13" t="s">
        <v>12</v>
      </c>
      <c r="E31" s="13">
        <v>1</v>
      </c>
      <c r="F31" s="41"/>
      <c r="G31" s="25">
        <f t="shared" si="1"/>
        <v>0</v>
      </c>
    </row>
    <row r="32" spans="2:7" ht="30" outlineLevel="2" x14ac:dyDescent="0.25">
      <c r="B32" s="11" t="s">
        <v>60</v>
      </c>
      <c r="C32" s="42" t="s">
        <v>61</v>
      </c>
      <c r="D32" s="13" t="s">
        <v>12</v>
      </c>
      <c r="E32" s="13">
        <v>1</v>
      </c>
      <c r="F32" s="15"/>
      <c r="G32" s="25">
        <f t="shared" si="1"/>
        <v>0</v>
      </c>
    </row>
    <row r="33" spans="2:7" ht="30" outlineLevel="2" x14ac:dyDescent="0.25">
      <c r="B33" s="11" t="s">
        <v>62</v>
      </c>
      <c r="C33" s="42" t="s">
        <v>63</v>
      </c>
      <c r="D33" s="13" t="s">
        <v>12</v>
      </c>
      <c r="E33" s="13">
        <v>1</v>
      </c>
      <c r="F33" s="15"/>
      <c r="G33" s="25">
        <f t="shared" si="1"/>
        <v>0</v>
      </c>
    </row>
    <row r="34" spans="2:7" outlineLevel="1" x14ac:dyDescent="0.25">
      <c r="B34" s="17" t="s">
        <v>64</v>
      </c>
      <c r="C34" s="18" t="s">
        <v>65</v>
      </c>
      <c r="D34" s="36"/>
      <c r="E34" s="37"/>
      <c r="F34" s="38"/>
      <c r="G34" s="39"/>
    </row>
    <row r="35" spans="2:7" outlineLevel="2" x14ac:dyDescent="0.25">
      <c r="B35" s="11" t="s">
        <v>64</v>
      </c>
      <c r="C35" s="42" t="s">
        <v>65</v>
      </c>
      <c r="D35" s="13" t="s">
        <v>66</v>
      </c>
      <c r="E35" s="13">
        <v>50</v>
      </c>
      <c r="F35" s="15"/>
      <c r="G35" s="16">
        <f t="shared" si="1"/>
        <v>0</v>
      </c>
    </row>
    <row r="36" spans="2:7" outlineLevel="2" x14ac:dyDescent="0.25">
      <c r="B36" s="17" t="s">
        <v>67</v>
      </c>
      <c r="C36" s="18" t="s">
        <v>68</v>
      </c>
      <c r="D36" s="36"/>
      <c r="E36" s="37"/>
      <c r="F36" s="38"/>
      <c r="G36" s="39"/>
    </row>
    <row r="37" spans="2:7" outlineLevel="2" x14ac:dyDescent="0.25">
      <c r="B37" s="11" t="s">
        <v>69</v>
      </c>
      <c r="C37" s="42" t="s">
        <v>70</v>
      </c>
      <c r="D37" s="13" t="s">
        <v>71</v>
      </c>
      <c r="E37" s="13">
        <v>27</v>
      </c>
      <c r="F37" s="15"/>
      <c r="G37" s="16">
        <f t="shared" ref="G37:G38" si="2">E37*F37</f>
        <v>0</v>
      </c>
    </row>
    <row r="38" spans="2:7" outlineLevel="2" x14ac:dyDescent="0.25">
      <c r="B38" s="11" t="s">
        <v>72</v>
      </c>
      <c r="C38" s="42" t="s">
        <v>73</v>
      </c>
      <c r="D38" s="13" t="s">
        <v>71</v>
      </c>
      <c r="E38" s="13">
        <v>14</v>
      </c>
      <c r="F38" s="15"/>
      <c r="G38" s="16">
        <f t="shared" si="2"/>
        <v>0</v>
      </c>
    </row>
    <row r="39" spans="2:7" outlineLevel="1" x14ac:dyDescent="0.25">
      <c r="B39" s="17" t="s">
        <v>74</v>
      </c>
      <c r="C39" s="18" t="s">
        <v>75</v>
      </c>
      <c r="D39" s="36"/>
      <c r="E39" s="37"/>
      <c r="F39" s="38"/>
      <c r="G39" s="39"/>
    </row>
    <row r="40" spans="2:7" ht="30" outlineLevel="2" x14ac:dyDescent="0.25">
      <c r="B40" s="11" t="s">
        <v>76</v>
      </c>
      <c r="C40" s="42" t="s">
        <v>77</v>
      </c>
      <c r="D40" s="13" t="s">
        <v>71</v>
      </c>
      <c r="E40" s="14">
        <v>2</v>
      </c>
      <c r="F40" s="15"/>
      <c r="G40" s="25">
        <f t="shared" si="1"/>
        <v>0</v>
      </c>
    </row>
    <row r="41" spans="2:7" outlineLevel="2" x14ac:dyDescent="0.25">
      <c r="B41" s="11" t="s">
        <v>78</v>
      </c>
      <c r="C41" s="42" t="s">
        <v>79</v>
      </c>
      <c r="D41" s="13" t="s">
        <v>71</v>
      </c>
      <c r="E41" s="14">
        <v>4</v>
      </c>
      <c r="F41" s="15"/>
      <c r="G41" s="16">
        <f t="shared" si="1"/>
        <v>0</v>
      </c>
    </row>
    <row r="42" spans="2:7" outlineLevel="1" x14ac:dyDescent="0.25">
      <c r="B42" s="17" t="s">
        <v>80</v>
      </c>
      <c r="C42" s="18" t="s">
        <v>81</v>
      </c>
      <c r="D42" s="36"/>
      <c r="E42" s="37"/>
      <c r="F42" s="38"/>
      <c r="G42" s="39"/>
    </row>
    <row r="43" spans="2:7" outlineLevel="2" x14ac:dyDescent="0.25">
      <c r="B43" s="30" t="s">
        <v>80</v>
      </c>
      <c r="C43" s="34" t="s">
        <v>81</v>
      </c>
      <c r="D43" s="32" t="s">
        <v>82</v>
      </c>
      <c r="E43" s="41">
        <v>2235.355</v>
      </c>
      <c r="F43" s="41"/>
      <c r="G43" s="16">
        <f t="shared" si="1"/>
        <v>0</v>
      </c>
    </row>
    <row r="44" spans="2:7" outlineLevel="2" x14ac:dyDescent="0.25">
      <c r="B44" s="17" t="s">
        <v>83</v>
      </c>
      <c r="C44" s="18" t="s">
        <v>84</v>
      </c>
      <c r="D44" s="36"/>
      <c r="E44" s="37"/>
      <c r="F44" s="38"/>
      <c r="G44" s="39"/>
    </row>
    <row r="45" spans="2:7" outlineLevel="2" x14ac:dyDescent="0.25">
      <c r="B45" s="30" t="s">
        <v>83</v>
      </c>
      <c r="C45" s="34" t="s">
        <v>84</v>
      </c>
      <c r="D45" s="32" t="s">
        <v>12</v>
      </c>
      <c r="E45" s="33">
        <v>1</v>
      </c>
      <c r="F45" s="41"/>
      <c r="G45" s="16">
        <f t="shared" si="1"/>
        <v>0</v>
      </c>
    </row>
    <row r="46" spans="2:7" x14ac:dyDescent="0.25">
      <c r="B46" s="26" t="s">
        <v>85</v>
      </c>
      <c r="C46" s="43" t="s">
        <v>86</v>
      </c>
      <c r="D46" s="44"/>
      <c r="E46" s="29"/>
      <c r="F46" s="45"/>
      <c r="G46" s="9">
        <f>SUM(G47:G65)</f>
        <v>0</v>
      </c>
    </row>
    <row r="47" spans="2:7" ht="30" outlineLevel="2" x14ac:dyDescent="0.25">
      <c r="B47" s="46" t="s">
        <v>87</v>
      </c>
      <c r="C47" s="31" t="s">
        <v>88</v>
      </c>
      <c r="D47" s="32" t="s">
        <v>12</v>
      </c>
      <c r="E47" s="33">
        <v>1</v>
      </c>
      <c r="F47" s="15"/>
      <c r="G47" s="25">
        <f t="shared" ref="G47:G65" si="3">E47*F47</f>
        <v>0</v>
      </c>
    </row>
    <row r="48" spans="2:7" ht="28.5" customHeight="1" outlineLevel="2" x14ac:dyDescent="0.25">
      <c r="B48" s="46" t="s">
        <v>89</v>
      </c>
      <c r="C48" s="31" t="s">
        <v>90</v>
      </c>
      <c r="D48" s="32" t="s">
        <v>12</v>
      </c>
      <c r="E48" s="33">
        <v>1</v>
      </c>
      <c r="F48" s="15"/>
      <c r="G48" s="25">
        <f t="shared" si="3"/>
        <v>0</v>
      </c>
    </row>
    <row r="49" spans="2:7" ht="30" outlineLevel="2" x14ac:dyDescent="0.25">
      <c r="B49" s="46" t="s">
        <v>91</v>
      </c>
      <c r="C49" s="31" t="s">
        <v>92</v>
      </c>
      <c r="D49" s="32" t="s">
        <v>12</v>
      </c>
      <c r="E49" s="33">
        <v>1</v>
      </c>
      <c r="F49" s="15"/>
      <c r="G49" s="25">
        <f t="shared" si="3"/>
        <v>0</v>
      </c>
    </row>
    <row r="50" spans="2:7" outlineLevel="2" x14ac:dyDescent="0.25">
      <c r="B50" s="46" t="s">
        <v>93</v>
      </c>
      <c r="C50" s="31" t="s">
        <v>94</v>
      </c>
      <c r="D50" s="32" t="s">
        <v>12</v>
      </c>
      <c r="E50" s="33">
        <v>1</v>
      </c>
      <c r="F50" s="15"/>
      <c r="G50" s="25">
        <f t="shared" si="3"/>
        <v>0</v>
      </c>
    </row>
    <row r="51" spans="2:7" ht="30" outlineLevel="2" x14ac:dyDescent="0.25">
      <c r="B51" s="46" t="s">
        <v>95</v>
      </c>
      <c r="C51" s="31" t="s">
        <v>96</v>
      </c>
      <c r="D51" s="32" t="s">
        <v>12</v>
      </c>
      <c r="E51" s="33">
        <v>1</v>
      </c>
      <c r="F51" s="15"/>
      <c r="G51" s="25">
        <f t="shared" si="3"/>
        <v>0</v>
      </c>
    </row>
    <row r="52" spans="2:7" ht="30" outlineLevel="2" x14ac:dyDescent="0.25">
      <c r="B52" s="46" t="s">
        <v>97</v>
      </c>
      <c r="C52" s="31" t="s">
        <v>98</v>
      </c>
      <c r="D52" s="32" t="s">
        <v>12</v>
      </c>
      <c r="E52" s="33">
        <v>1</v>
      </c>
      <c r="F52" s="41"/>
      <c r="G52" s="25">
        <f t="shared" si="3"/>
        <v>0</v>
      </c>
    </row>
    <row r="53" spans="2:7" ht="45" outlineLevel="2" x14ac:dyDescent="0.25">
      <c r="B53" s="46" t="s">
        <v>99</v>
      </c>
      <c r="C53" s="31" t="s">
        <v>100</v>
      </c>
      <c r="D53" s="32" t="s">
        <v>12</v>
      </c>
      <c r="E53" s="33">
        <v>1</v>
      </c>
      <c r="F53" s="41"/>
      <c r="G53" s="25">
        <f t="shared" si="3"/>
        <v>0</v>
      </c>
    </row>
    <row r="54" spans="2:7" ht="30" outlineLevel="2" x14ac:dyDescent="0.25">
      <c r="B54" s="46" t="s">
        <v>101</v>
      </c>
      <c r="C54" s="31" t="s">
        <v>102</v>
      </c>
      <c r="D54" s="32" t="s">
        <v>12</v>
      </c>
      <c r="E54" s="33">
        <v>1</v>
      </c>
      <c r="F54" s="41"/>
      <c r="G54" s="25">
        <f t="shared" si="3"/>
        <v>0</v>
      </c>
    </row>
    <row r="55" spans="2:7" outlineLevel="2" x14ac:dyDescent="0.25">
      <c r="B55" s="46" t="s">
        <v>103</v>
      </c>
      <c r="C55" s="31" t="s">
        <v>104</v>
      </c>
      <c r="D55" s="32" t="s">
        <v>12</v>
      </c>
      <c r="E55" s="33">
        <v>1</v>
      </c>
      <c r="F55" s="41"/>
      <c r="G55" s="25">
        <f t="shared" si="3"/>
        <v>0</v>
      </c>
    </row>
    <row r="56" spans="2:7" outlineLevel="2" x14ac:dyDescent="0.25">
      <c r="B56" s="46" t="s">
        <v>105</v>
      </c>
      <c r="C56" s="31" t="s">
        <v>106</v>
      </c>
      <c r="D56" s="32" t="s">
        <v>12</v>
      </c>
      <c r="E56" s="33">
        <v>1</v>
      </c>
      <c r="F56" s="41"/>
      <c r="G56" s="25">
        <f t="shared" si="3"/>
        <v>0</v>
      </c>
    </row>
    <row r="57" spans="2:7" outlineLevel="2" x14ac:dyDescent="0.25">
      <c r="B57" s="46" t="s">
        <v>107</v>
      </c>
      <c r="C57" s="31" t="s">
        <v>108</v>
      </c>
      <c r="D57" s="32" t="s">
        <v>12</v>
      </c>
      <c r="E57" s="33">
        <v>1</v>
      </c>
      <c r="F57" s="41"/>
      <c r="G57" s="25">
        <f t="shared" si="3"/>
        <v>0</v>
      </c>
    </row>
    <row r="58" spans="2:7" ht="30" outlineLevel="2" x14ac:dyDescent="0.25">
      <c r="B58" s="46" t="s">
        <v>109</v>
      </c>
      <c r="C58" s="31" t="s">
        <v>110</v>
      </c>
      <c r="D58" s="32" t="s">
        <v>12</v>
      </c>
      <c r="E58" s="33">
        <v>1</v>
      </c>
      <c r="F58" s="41"/>
      <c r="G58" s="25">
        <f t="shared" si="3"/>
        <v>0</v>
      </c>
    </row>
    <row r="59" spans="2:7" ht="30" outlineLevel="2" x14ac:dyDescent="0.25">
      <c r="B59" s="46" t="s">
        <v>111</v>
      </c>
      <c r="C59" s="31" t="s">
        <v>112</v>
      </c>
      <c r="D59" s="32" t="s">
        <v>12</v>
      </c>
      <c r="E59" s="33">
        <v>1</v>
      </c>
      <c r="F59" s="41"/>
      <c r="G59" s="25">
        <f t="shared" si="3"/>
        <v>0</v>
      </c>
    </row>
    <row r="60" spans="2:7" outlineLevel="2" x14ac:dyDescent="0.25">
      <c r="B60" s="46" t="s">
        <v>113</v>
      </c>
      <c r="C60" s="31" t="s">
        <v>114</v>
      </c>
      <c r="D60" s="32" t="s">
        <v>12</v>
      </c>
      <c r="E60" s="33">
        <v>1</v>
      </c>
      <c r="F60" s="41"/>
      <c r="G60" s="25">
        <f t="shared" si="3"/>
        <v>0</v>
      </c>
    </row>
    <row r="61" spans="2:7" s="2" customFormat="1" ht="30" outlineLevel="2" x14ac:dyDescent="0.25">
      <c r="B61" s="46" t="s">
        <v>115</v>
      </c>
      <c r="C61" s="31" t="s">
        <v>116</v>
      </c>
      <c r="D61" s="32" t="s">
        <v>12</v>
      </c>
      <c r="E61" s="33">
        <v>1</v>
      </c>
      <c r="F61" s="41"/>
      <c r="G61" s="25">
        <f t="shared" si="3"/>
        <v>0</v>
      </c>
    </row>
    <row r="62" spans="2:7" s="2" customFormat="1" ht="30" outlineLevel="2" x14ac:dyDescent="0.25">
      <c r="B62" s="46" t="s">
        <v>117</v>
      </c>
      <c r="C62" s="31" t="s">
        <v>118</v>
      </c>
      <c r="D62" s="32" t="s">
        <v>12</v>
      </c>
      <c r="E62" s="33">
        <v>1</v>
      </c>
      <c r="F62" s="41"/>
      <c r="G62" s="25">
        <f t="shared" si="3"/>
        <v>0</v>
      </c>
    </row>
    <row r="63" spans="2:7" outlineLevel="2" x14ac:dyDescent="0.25">
      <c r="B63" s="46" t="s">
        <v>119</v>
      </c>
      <c r="C63" s="31" t="s">
        <v>120</v>
      </c>
      <c r="D63" s="32" t="s">
        <v>12</v>
      </c>
      <c r="E63" s="33">
        <v>1</v>
      </c>
      <c r="F63" s="41"/>
      <c r="G63" s="25">
        <f t="shared" si="3"/>
        <v>0</v>
      </c>
    </row>
    <row r="64" spans="2:7" outlineLevel="2" x14ac:dyDescent="0.25">
      <c r="B64" s="46" t="s">
        <v>121</v>
      </c>
      <c r="C64" s="31" t="s">
        <v>122</v>
      </c>
      <c r="D64" s="32" t="s">
        <v>12</v>
      </c>
      <c r="E64" s="33">
        <v>1</v>
      </c>
      <c r="F64" s="41"/>
      <c r="G64" s="25">
        <f t="shared" si="3"/>
        <v>0</v>
      </c>
    </row>
    <row r="65" spans="2:7" ht="30" outlineLevel="2" x14ac:dyDescent="0.25">
      <c r="B65" s="46" t="s">
        <v>123</v>
      </c>
      <c r="C65" s="47" t="s">
        <v>238</v>
      </c>
      <c r="D65" s="32" t="s">
        <v>12</v>
      </c>
      <c r="E65" s="33">
        <v>1</v>
      </c>
      <c r="F65" s="41"/>
      <c r="G65" s="25">
        <f t="shared" si="3"/>
        <v>0</v>
      </c>
    </row>
    <row r="66" spans="2:7" x14ac:dyDescent="0.25">
      <c r="B66" s="26" t="s">
        <v>124</v>
      </c>
      <c r="C66" s="48" t="s">
        <v>125</v>
      </c>
      <c r="D66" s="44"/>
      <c r="E66" s="49"/>
      <c r="F66" s="45"/>
      <c r="G66" s="9">
        <f>SUM(G67:G107)</f>
        <v>0</v>
      </c>
    </row>
    <row r="67" spans="2:7" s="2" customFormat="1" ht="45" outlineLevel="1" x14ac:dyDescent="0.25">
      <c r="B67" s="50" t="s">
        <v>126</v>
      </c>
      <c r="C67" s="51" t="s">
        <v>236</v>
      </c>
      <c r="D67" s="13" t="s">
        <v>12</v>
      </c>
      <c r="E67" s="14">
        <v>1</v>
      </c>
      <c r="F67" s="41"/>
      <c r="G67" s="25">
        <f t="shared" ref="G67:G126" si="4">E67*F67</f>
        <v>0</v>
      </c>
    </row>
    <row r="68" spans="2:7" ht="30" outlineLevel="1" x14ac:dyDescent="0.25">
      <c r="B68" s="50" t="s">
        <v>127</v>
      </c>
      <c r="C68" s="51" t="s">
        <v>128</v>
      </c>
      <c r="D68" s="13" t="s">
        <v>12</v>
      </c>
      <c r="E68" s="14">
        <v>1</v>
      </c>
      <c r="F68" s="41"/>
      <c r="G68" s="25">
        <f t="shared" si="4"/>
        <v>0</v>
      </c>
    </row>
    <row r="69" spans="2:7" ht="30" outlineLevel="1" x14ac:dyDescent="0.25">
      <c r="B69" s="50" t="s">
        <v>129</v>
      </c>
      <c r="C69" s="52" t="s">
        <v>130</v>
      </c>
      <c r="D69" s="13" t="s">
        <v>12</v>
      </c>
      <c r="E69" s="14">
        <v>1</v>
      </c>
      <c r="F69" s="41"/>
      <c r="G69" s="25">
        <f t="shared" si="4"/>
        <v>0</v>
      </c>
    </row>
    <row r="70" spans="2:7" ht="30" outlineLevel="1" x14ac:dyDescent="0.25">
      <c r="B70" s="50" t="s">
        <v>131</v>
      </c>
      <c r="C70" s="51" t="s">
        <v>132</v>
      </c>
      <c r="D70" s="13" t="s">
        <v>12</v>
      </c>
      <c r="E70" s="14">
        <v>1</v>
      </c>
      <c r="F70" s="41"/>
      <c r="G70" s="25">
        <f t="shared" si="4"/>
        <v>0</v>
      </c>
    </row>
    <row r="71" spans="2:7" ht="30" outlineLevel="1" x14ac:dyDescent="0.25">
      <c r="B71" s="46" t="s">
        <v>133</v>
      </c>
      <c r="C71" s="51" t="s">
        <v>134</v>
      </c>
      <c r="D71" s="13" t="s">
        <v>12</v>
      </c>
      <c r="E71" s="14">
        <v>1</v>
      </c>
      <c r="F71" s="41"/>
      <c r="G71" s="53">
        <f t="shared" si="4"/>
        <v>0</v>
      </c>
    </row>
    <row r="72" spans="2:7" outlineLevel="1" x14ac:dyDescent="0.25">
      <c r="B72" s="50" t="s">
        <v>135</v>
      </c>
      <c r="C72" s="51" t="s">
        <v>237</v>
      </c>
      <c r="D72" s="13" t="s">
        <v>12</v>
      </c>
      <c r="E72" s="14">
        <v>1</v>
      </c>
      <c r="F72" s="41"/>
      <c r="G72" s="25">
        <f t="shared" si="4"/>
        <v>0</v>
      </c>
    </row>
    <row r="73" spans="2:7" ht="30" outlineLevel="1" x14ac:dyDescent="0.25">
      <c r="B73" s="46" t="s">
        <v>136</v>
      </c>
      <c r="C73" s="52" t="s">
        <v>137</v>
      </c>
      <c r="D73" s="32" t="s">
        <v>12</v>
      </c>
      <c r="E73" s="33">
        <v>1</v>
      </c>
      <c r="F73" s="41"/>
      <c r="G73" s="25">
        <f t="shared" si="4"/>
        <v>0</v>
      </c>
    </row>
    <row r="74" spans="2:7" ht="30" outlineLevel="1" x14ac:dyDescent="0.25">
      <c r="B74" s="17" t="s">
        <v>138</v>
      </c>
      <c r="C74" s="18" t="s">
        <v>139</v>
      </c>
      <c r="D74" s="54"/>
      <c r="E74" s="54"/>
      <c r="F74" s="18"/>
      <c r="G74" s="55"/>
    </row>
    <row r="75" spans="2:7" outlineLevel="1" x14ac:dyDescent="0.25">
      <c r="B75" s="56" t="s">
        <v>140</v>
      </c>
      <c r="C75" s="57" t="s">
        <v>141</v>
      </c>
      <c r="D75" s="13" t="s">
        <v>12</v>
      </c>
      <c r="E75" s="14">
        <v>1</v>
      </c>
      <c r="F75" s="41"/>
      <c r="G75" s="25">
        <f t="shared" si="4"/>
        <v>0</v>
      </c>
    </row>
    <row r="76" spans="2:7" ht="30" outlineLevel="1" x14ac:dyDescent="0.25">
      <c r="B76" s="56" t="s">
        <v>142</v>
      </c>
      <c r="C76" s="57" t="s">
        <v>143</v>
      </c>
      <c r="D76" s="13" t="s">
        <v>12</v>
      </c>
      <c r="E76" s="14">
        <v>1</v>
      </c>
      <c r="F76" s="41"/>
      <c r="G76" s="25">
        <f t="shared" si="4"/>
        <v>0</v>
      </c>
    </row>
    <row r="77" spans="2:7" outlineLevel="1" x14ac:dyDescent="0.25">
      <c r="B77" s="56" t="s">
        <v>144</v>
      </c>
      <c r="C77" s="57" t="s">
        <v>145</v>
      </c>
      <c r="D77" s="13" t="s">
        <v>12</v>
      </c>
      <c r="E77" s="14">
        <v>1</v>
      </c>
      <c r="F77" s="41"/>
      <c r="G77" s="25">
        <f t="shared" si="4"/>
        <v>0</v>
      </c>
    </row>
    <row r="78" spans="2:7" outlineLevel="1" x14ac:dyDescent="0.25">
      <c r="B78" s="56" t="s">
        <v>146</v>
      </c>
      <c r="C78" s="57" t="s">
        <v>147</v>
      </c>
      <c r="D78" s="13" t="s">
        <v>12</v>
      </c>
      <c r="E78" s="14">
        <v>1</v>
      </c>
      <c r="F78" s="41"/>
      <c r="G78" s="25">
        <f t="shared" si="4"/>
        <v>0</v>
      </c>
    </row>
    <row r="79" spans="2:7" outlineLevel="1" x14ac:dyDescent="0.25">
      <c r="B79" s="56" t="s">
        <v>148</v>
      </c>
      <c r="C79" s="57" t="s">
        <v>149</v>
      </c>
      <c r="D79" s="13" t="s">
        <v>12</v>
      </c>
      <c r="E79" s="14">
        <v>1</v>
      </c>
      <c r="F79" s="41"/>
      <c r="G79" s="25">
        <f t="shared" si="4"/>
        <v>0</v>
      </c>
    </row>
    <row r="80" spans="2:7" ht="30" outlineLevel="1" x14ac:dyDescent="0.25">
      <c r="B80" s="17" t="s">
        <v>150</v>
      </c>
      <c r="C80" s="18" t="s">
        <v>151</v>
      </c>
      <c r="D80" s="54"/>
      <c r="E80" s="54"/>
      <c r="F80" s="18"/>
      <c r="G80" s="55"/>
    </row>
    <row r="81" spans="2:7" ht="30" outlineLevel="1" x14ac:dyDescent="0.25">
      <c r="B81" s="56" t="s">
        <v>152</v>
      </c>
      <c r="C81" s="57" t="s">
        <v>151</v>
      </c>
      <c r="D81" s="13" t="s">
        <v>12</v>
      </c>
      <c r="E81" s="14">
        <v>1</v>
      </c>
      <c r="F81" s="41"/>
      <c r="G81" s="25">
        <f t="shared" si="4"/>
        <v>0</v>
      </c>
    </row>
    <row r="82" spans="2:7" ht="30" outlineLevel="1" x14ac:dyDescent="0.25">
      <c r="B82" s="17" t="s">
        <v>153</v>
      </c>
      <c r="C82" s="18" t="s">
        <v>154</v>
      </c>
      <c r="D82" s="54"/>
      <c r="E82" s="54"/>
      <c r="F82" s="18"/>
      <c r="G82" s="55"/>
    </row>
    <row r="83" spans="2:7" outlineLevel="1" x14ac:dyDescent="0.25">
      <c r="B83" s="56" t="s">
        <v>155</v>
      </c>
      <c r="C83" s="57" t="s">
        <v>141</v>
      </c>
      <c r="D83" s="13" t="s">
        <v>12</v>
      </c>
      <c r="E83" s="14">
        <v>1</v>
      </c>
      <c r="F83" s="41"/>
      <c r="G83" s="25">
        <f t="shared" si="4"/>
        <v>0</v>
      </c>
    </row>
    <row r="84" spans="2:7" ht="30" outlineLevel="1" x14ac:dyDescent="0.25">
      <c r="B84" s="56" t="s">
        <v>156</v>
      </c>
      <c r="C84" s="57" t="s">
        <v>143</v>
      </c>
      <c r="D84" s="13" t="s">
        <v>12</v>
      </c>
      <c r="E84" s="14">
        <v>1</v>
      </c>
      <c r="F84" s="41"/>
      <c r="G84" s="25">
        <f t="shared" si="4"/>
        <v>0</v>
      </c>
    </row>
    <row r="85" spans="2:7" outlineLevel="1" x14ac:dyDescent="0.25">
      <c r="B85" s="56" t="s">
        <v>157</v>
      </c>
      <c r="C85" s="57" t="s">
        <v>145</v>
      </c>
      <c r="D85" s="13" t="s">
        <v>12</v>
      </c>
      <c r="E85" s="14">
        <v>1</v>
      </c>
      <c r="F85" s="41"/>
      <c r="G85" s="25">
        <f t="shared" si="4"/>
        <v>0</v>
      </c>
    </row>
    <row r="86" spans="2:7" outlineLevel="1" x14ac:dyDescent="0.25">
      <c r="B86" s="56" t="s">
        <v>158</v>
      </c>
      <c r="C86" s="57" t="s">
        <v>147</v>
      </c>
      <c r="D86" s="13" t="s">
        <v>12</v>
      </c>
      <c r="E86" s="14">
        <v>1</v>
      </c>
      <c r="F86" s="41"/>
      <c r="G86" s="25">
        <f t="shared" si="4"/>
        <v>0</v>
      </c>
    </row>
    <row r="87" spans="2:7" outlineLevel="1" x14ac:dyDescent="0.25">
      <c r="B87" s="56" t="s">
        <v>159</v>
      </c>
      <c r="C87" s="57" t="s">
        <v>160</v>
      </c>
      <c r="D87" s="13" t="s">
        <v>12</v>
      </c>
      <c r="E87" s="14">
        <v>1</v>
      </c>
      <c r="F87" s="41"/>
      <c r="G87" s="25">
        <f t="shared" si="4"/>
        <v>0</v>
      </c>
    </row>
    <row r="88" spans="2:7" ht="30" outlineLevel="1" x14ac:dyDescent="0.25">
      <c r="B88" s="17" t="s">
        <v>161</v>
      </c>
      <c r="C88" s="18" t="s">
        <v>162</v>
      </c>
      <c r="D88" s="54"/>
      <c r="E88" s="54"/>
      <c r="F88" s="18"/>
      <c r="G88" s="55"/>
    </row>
    <row r="89" spans="2:7" ht="30" outlineLevel="1" x14ac:dyDescent="0.25">
      <c r="B89" s="56" t="s">
        <v>161</v>
      </c>
      <c r="C89" s="57" t="s">
        <v>163</v>
      </c>
      <c r="D89" s="13" t="s">
        <v>12</v>
      </c>
      <c r="E89" s="14">
        <v>1</v>
      </c>
      <c r="F89" s="41"/>
      <c r="G89" s="25">
        <f t="shared" si="4"/>
        <v>0</v>
      </c>
    </row>
    <row r="90" spans="2:7" ht="30" outlineLevel="1" x14ac:dyDescent="0.25">
      <c r="B90" s="17" t="s">
        <v>164</v>
      </c>
      <c r="C90" s="18" t="s">
        <v>165</v>
      </c>
      <c r="D90" s="54"/>
      <c r="E90" s="54"/>
      <c r="F90" s="18"/>
      <c r="G90" s="55"/>
    </row>
    <row r="91" spans="2:7" outlineLevel="1" x14ac:dyDescent="0.25">
      <c r="B91" s="56" t="s">
        <v>166</v>
      </c>
      <c r="C91" s="57" t="s">
        <v>141</v>
      </c>
      <c r="D91" s="13" t="s">
        <v>12</v>
      </c>
      <c r="E91" s="14">
        <v>1</v>
      </c>
      <c r="F91" s="41"/>
      <c r="G91" s="25">
        <f t="shared" si="4"/>
        <v>0</v>
      </c>
    </row>
    <row r="92" spans="2:7" ht="30" outlineLevel="1" x14ac:dyDescent="0.25">
      <c r="B92" s="56" t="s">
        <v>167</v>
      </c>
      <c r="C92" s="57" t="s">
        <v>143</v>
      </c>
      <c r="D92" s="13" t="s">
        <v>12</v>
      </c>
      <c r="E92" s="14">
        <v>1</v>
      </c>
      <c r="F92" s="41"/>
      <c r="G92" s="25">
        <f t="shared" si="4"/>
        <v>0</v>
      </c>
    </row>
    <row r="93" spans="2:7" outlineLevel="1" x14ac:dyDescent="0.25">
      <c r="B93" s="56" t="s">
        <v>168</v>
      </c>
      <c r="C93" s="57" t="s">
        <v>145</v>
      </c>
      <c r="D93" s="13" t="s">
        <v>12</v>
      </c>
      <c r="E93" s="14">
        <v>1</v>
      </c>
      <c r="F93" s="41"/>
      <c r="G93" s="25">
        <f t="shared" si="4"/>
        <v>0</v>
      </c>
    </row>
    <row r="94" spans="2:7" outlineLevel="1" x14ac:dyDescent="0.25">
      <c r="B94" s="56" t="s">
        <v>169</v>
      </c>
      <c r="C94" s="57" t="s">
        <v>147</v>
      </c>
      <c r="D94" s="13" t="s">
        <v>12</v>
      </c>
      <c r="E94" s="14">
        <v>1</v>
      </c>
      <c r="F94" s="41"/>
      <c r="G94" s="25">
        <f t="shared" si="4"/>
        <v>0</v>
      </c>
    </row>
    <row r="95" spans="2:7" outlineLevel="1" x14ac:dyDescent="0.25">
      <c r="B95" s="56" t="s">
        <v>170</v>
      </c>
      <c r="C95" s="57" t="s">
        <v>171</v>
      </c>
      <c r="D95" s="13" t="s">
        <v>12</v>
      </c>
      <c r="E95" s="14">
        <v>1</v>
      </c>
      <c r="F95" s="41"/>
      <c r="G95" s="25">
        <f t="shared" si="4"/>
        <v>0</v>
      </c>
    </row>
    <row r="96" spans="2:7" ht="30" outlineLevel="1" x14ac:dyDescent="0.25">
      <c r="B96" s="17" t="s">
        <v>172</v>
      </c>
      <c r="C96" s="18" t="s">
        <v>173</v>
      </c>
      <c r="D96" s="54"/>
      <c r="E96" s="54"/>
      <c r="F96" s="18"/>
      <c r="G96" s="55"/>
    </row>
    <row r="97" spans="2:7" s="2" customFormat="1" ht="30" outlineLevel="1" x14ac:dyDescent="0.25">
      <c r="B97" s="58" t="s">
        <v>172</v>
      </c>
      <c r="C97" s="12" t="s">
        <v>173</v>
      </c>
      <c r="D97" s="13" t="s">
        <v>12</v>
      </c>
      <c r="E97" s="14">
        <v>1</v>
      </c>
      <c r="F97" s="41"/>
      <c r="G97" s="25">
        <f t="shared" si="4"/>
        <v>0</v>
      </c>
    </row>
    <row r="98" spans="2:7" ht="30" outlineLevel="1" x14ac:dyDescent="0.25">
      <c r="B98" s="17" t="s">
        <v>174</v>
      </c>
      <c r="C98" s="18" t="s">
        <v>175</v>
      </c>
      <c r="D98" s="54"/>
      <c r="E98" s="54"/>
      <c r="F98" s="18"/>
      <c r="G98" s="55"/>
    </row>
    <row r="99" spans="2:7" outlineLevel="1" x14ac:dyDescent="0.25">
      <c r="B99" s="56" t="s">
        <v>176</v>
      </c>
      <c r="C99" s="57" t="s">
        <v>141</v>
      </c>
      <c r="D99" s="13" t="s">
        <v>12</v>
      </c>
      <c r="E99" s="14">
        <v>1</v>
      </c>
      <c r="F99" s="41"/>
      <c r="G99" s="25">
        <f t="shared" si="4"/>
        <v>0</v>
      </c>
    </row>
    <row r="100" spans="2:7" ht="30" outlineLevel="1" x14ac:dyDescent="0.25">
      <c r="B100" s="56" t="s">
        <v>177</v>
      </c>
      <c r="C100" s="57" t="s">
        <v>143</v>
      </c>
      <c r="D100" s="13" t="s">
        <v>12</v>
      </c>
      <c r="E100" s="14">
        <v>1</v>
      </c>
      <c r="F100" s="41"/>
      <c r="G100" s="25">
        <f t="shared" si="4"/>
        <v>0</v>
      </c>
    </row>
    <row r="101" spans="2:7" outlineLevel="1" x14ac:dyDescent="0.25">
      <c r="B101" s="56" t="s">
        <v>178</v>
      </c>
      <c r="C101" s="57" t="s">
        <v>145</v>
      </c>
      <c r="D101" s="13" t="s">
        <v>12</v>
      </c>
      <c r="E101" s="14">
        <v>1</v>
      </c>
      <c r="F101" s="41"/>
      <c r="G101" s="25">
        <f t="shared" si="4"/>
        <v>0</v>
      </c>
    </row>
    <row r="102" spans="2:7" outlineLevel="1" x14ac:dyDescent="0.25">
      <c r="B102" s="56" t="s">
        <v>179</v>
      </c>
      <c r="C102" s="57" t="s">
        <v>147</v>
      </c>
      <c r="D102" s="13" t="s">
        <v>12</v>
      </c>
      <c r="E102" s="14">
        <v>1</v>
      </c>
      <c r="F102" s="41"/>
      <c r="G102" s="25">
        <f t="shared" si="4"/>
        <v>0</v>
      </c>
    </row>
    <row r="103" spans="2:7" outlineLevel="1" x14ac:dyDescent="0.25">
      <c r="B103" s="56" t="s">
        <v>180</v>
      </c>
      <c r="C103" s="57" t="s">
        <v>181</v>
      </c>
      <c r="D103" s="13" t="s">
        <v>12</v>
      </c>
      <c r="E103" s="14">
        <v>1</v>
      </c>
      <c r="F103" s="41"/>
      <c r="G103" s="25">
        <f t="shared" si="4"/>
        <v>0</v>
      </c>
    </row>
    <row r="104" spans="2:7" ht="30" outlineLevel="1" x14ac:dyDescent="0.25">
      <c r="B104" s="17" t="s">
        <v>182</v>
      </c>
      <c r="C104" s="18" t="s">
        <v>183</v>
      </c>
      <c r="D104" s="54"/>
      <c r="E104" s="54"/>
      <c r="F104" s="18"/>
      <c r="G104" s="55"/>
    </row>
    <row r="105" spans="2:7" ht="30" outlineLevel="1" x14ac:dyDescent="0.25">
      <c r="B105" s="56" t="s">
        <v>182</v>
      </c>
      <c r="C105" s="57" t="s">
        <v>183</v>
      </c>
      <c r="D105" s="13" t="s">
        <v>12</v>
      </c>
      <c r="E105" s="14">
        <v>1</v>
      </c>
      <c r="F105" s="41"/>
      <c r="G105" s="25">
        <f t="shared" si="4"/>
        <v>0</v>
      </c>
    </row>
    <row r="106" spans="2:7" ht="45" outlineLevel="1" x14ac:dyDescent="0.25">
      <c r="B106" s="50" t="s">
        <v>184</v>
      </c>
      <c r="C106" s="59" t="s">
        <v>185</v>
      </c>
      <c r="D106" s="13" t="s">
        <v>12</v>
      </c>
      <c r="E106" s="14">
        <v>1</v>
      </c>
      <c r="F106" s="41"/>
      <c r="G106" s="60">
        <f t="shared" si="4"/>
        <v>0</v>
      </c>
    </row>
    <row r="107" spans="2:7" outlineLevel="1" x14ac:dyDescent="0.25">
      <c r="B107" s="50" t="s">
        <v>186</v>
      </c>
      <c r="C107" s="12" t="s">
        <v>187</v>
      </c>
      <c r="D107" s="13" t="s">
        <v>12</v>
      </c>
      <c r="E107" s="14">
        <v>1</v>
      </c>
      <c r="F107" s="41"/>
      <c r="G107" s="60">
        <f t="shared" si="4"/>
        <v>0</v>
      </c>
    </row>
    <row r="108" spans="2:7" s="65" customFormat="1" x14ac:dyDescent="0.25">
      <c r="B108" s="61" t="s">
        <v>188</v>
      </c>
      <c r="C108" s="62" t="s">
        <v>189</v>
      </c>
      <c r="D108" s="63"/>
      <c r="E108" s="49"/>
      <c r="F108" s="64"/>
      <c r="G108" s="9">
        <f>SUM(G109:G121)</f>
        <v>0</v>
      </c>
    </row>
    <row r="109" spans="2:7" s="65" customFormat="1" ht="30" x14ac:dyDescent="0.25">
      <c r="B109" s="50" t="s">
        <v>190</v>
      </c>
      <c r="C109" s="66" t="s">
        <v>191</v>
      </c>
      <c r="D109" s="13" t="s">
        <v>12</v>
      </c>
      <c r="E109" s="14">
        <v>1</v>
      </c>
      <c r="F109" s="41"/>
      <c r="G109" s="60">
        <f t="shared" ref="G109:G121" si="5">E109*F109</f>
        <v>0</v>
      </c>
    </row>
    <row r="110" spans="2:7" s="2" customFormat="1" ht="30" x14ac:dyDescent="0.25">
      <c r="B110" s="50" t="s">
        <v>192</v>
      </c>
      <c r="C110" s="47" t="s">
        <v>193</v>
      </c>
      <c r="D110" s="13" t="s">
        <v>12</v>
      </c>
      <c r="E110" s="14">
        <v>1</v>
      </c>
      <c r="F110" s="41"/>
      <c r="G110" s="60">
        <f t="shared" si="5"/>
        <v>0</v>
      </c>
    </row>
    <row r="111" spans="2:7" s="65" customFormat="1" ht="30" x14ac:dyDescent="0.25">
      <c r="B111" s="50" t="s">
        <v>194</v>
      </c>
      <c r="C111" s="66" t="s">
        <v>195</v>
      </c>
      <c r="D111" s="13" t="s">
        <v>12</v>
      </c>
      <c r="E111" s="14">
        <v>1</v>
      </c>
      <c r="F111" s="41"/>
      <c r="G111" s="25">
        <f t="shared" si="5"/>
        <v>0</v>
      </c>
    </row>
    <row r="112" spans="2:7" s="65" customFormat="1" x14ac:dyDescent="0.25">
      <c r="B112" s="50" t="s">
        <v>196</v>
      </c>
      <c r="C112" s="66" t="s">
        <v>197</v>
      </c>
      <c r="D112" s="13" t="s">
        <v>12</v>
      </c>
      <c r="E112" s="14">
        <v>1</v>
      </c>
      <c r="F112" s="67"/>
      <c r="G112" s="25">
        <f t="shared" si="5"/>
        <v>0</v>
      </c>
    </row>
    <row r="113" spans="2:7" s="65" customFormat="1" ht="30" x14ac:dyDescent="0.25">
      <c r="B113" s="50" t="s">
        <v>198</v>
      </c>
      <c r="C113" s="66" t="s">
        <v>199</v>
      </c>
      <c r="D113" s="13" t="s">
        <v>12</v>
      </c>
      <c r="E113" s="14">
        <v>1</v>
      </c>
      <c r="F113" s="41"/>
      <c r="G113" s="25">
        <f t="shared" si="5"/>
        <v>0</v>
      </c>
    </row>
    <row r="114" spans="2:7" s="2" customFormat="1" ht="30" x14ac:dyDescent="0.25">
      <c r="B114" s="46" t="s">
        <v>200</v>
      </c>
      <c r="C114" s="47" t="s">
        <v>201</v>
      </c>
      <c r="D114" s="13" t="s">
        <v>12</v>
      </c>
      <c r="E114" s="14">
        <v>1</v>
      </c>
      <c r="F114" s="41"/>
      <c r="G114" s="60">
        <f t="shared" si="5"/>
        <v>0</v>
      </c>
    </row>
    <row r="115" spans="2:7" s="65" customFormat="1" ht="30" x14ac:dyDescent="0.25">
      <c r="B115" s="46" t="s">
        <v>202</v>
      </c>
      <c r="C115" s="66" t="s">
        <v>203</v>
      </c>
      <c r="D115" s="13" t="s">
        <v>12</v>
      </c>
      <c r="E115" s="14">
        <v>1</v>
      </c>
      <c r="F115" s="41"/>
      <c r="G115" s="60">
        <f t="shared" si="5"/>
        <v>0</v>
      </c>
    </row>
    <row r="116" spans="2:7" s="65" customFormat="1" ht="30" x14ac:dyDescent="0.25">
      <c r="B116" s="46" t="s">
        <v>204</v>
      </c>
      <c r="C116" s="66" t="s">
        <v>205</v>
      </c>
      <c r="D116" s="13" t="s">
        <v>12</v>
      </c>
      <c r="E116" s="14">
        <v>1</v>
      </c>
      <c r="F116" s="41"/>
      <c r="G116" s="60">
        <f t="shared" si="5"/>
        <v>0</v>
      </c>
    </row>
    <row r="117" spans="2:7" s="65" customFormat="1" ht="30" x14ac:dyDescent="0.25">
      <c r="B117" s="46" t="s">
        <v>206</v>
      </c>
      <c r="C117" s="66" t="s">
        <v>207</v>
      </c>
      <c r="D117" s="13" t="s">
        <v>12</v>
      </c>
      <c r="E117" s="14">
        <v>1</v>
      </c>
      <c r="F117" s="41"/>
      <c r="G117" s="60">
        <f t="shared" si="5"/>
        <v>0</v>
      </c>
    </row>
    <row r="118" spans="2:7" s="65" customFormat="1" x14ac:dyDescent="0.25">
      <c r="B118" s="50" t="s">
        <v>208</v>
      </c>
      <c r="C118" s="66" t="s">
        <v>209</v>
      </c>
      <c r="D118" s="13" t="s">
        <v>12</v>
      </c>
      <c r="E118" s="14">
        <v>1</v>
      </c>
      <c r="F118" s="41"/>
      <c r="G118" s="60">
        <f t="shared" si="5"/>
        <v>0</v>
      </c>
    </row>
    <row r="119" spans="2:7" s="65" customFormat="1" ht="30" x14ac:dyDescent="0.25">
      <c r="B119" s="50" t="s">
        <v>210</v>
      </c>
      <c r="C119" s="66" t="s">
        <v>211</v>
      </c>
      <c r="D119" s="13" t="s">
        <v>12</v>
      </c>
      <c r="E119" s="14">
        <v>1</v>
      </c>
      <c r="F119" s="41"/>
      <c r="G119" s="60">
        <f t="shared" si="5"/>
        <v>0</v>
      </c>
    </row>
    <row r="120" spans="2:7" s="65" customFormat="1" ht="30" x14ac:dyDescent="0.25">
      <c r="B120" s="50" t="s">
        <v>212</v>
      </c>
      <c r="C120" s="66" t="s">
        <v>213</v>
      </c>
      <c r="D120" s="13" t="s">
        <v>12</v>
      </c>
      <c r="E120" s="14">
        <v>1</v>
      </c>
      <c r="F120" s="41"/>
      <c r="G120" s="60">
        <f t="shared" si="5"/>
        <v>0</v>
      </c>
    </row>
    <row r="121" spans="2:7" s="65" customFormat="1" x14ac:dyDescent="0.25">
      <c r="B121" s="50" t="s">
        <v>214</v>
      </c>
      <c r="C121" s="66" t="s">
        <v>215</v>
      </c>
      <c r="D121" s="13" t="s">
        <v>12</v>
      </c>
      <c r="E121" s="14">
        <v>1</v>
      </c>
      <c r="F121" s="41"/>
      <c r="G121" s="60">
        <f t="shared" si="5"/>
        <v>0</v>
      </c>
    </row>
    <row r="122" spans="2:7" x14ac:dyDescent="0.25">
      <c r="B122" s="26" t="s">
        <v>216</v>
      </c>
      <c r="C122" s="48" t="s">
        <v>217</v>
      </c>
      <c r="D122" s="44"/>
      <c r="E122" s="49"/>
      <c r="F122" s="45"/>
      <c r="G122" s="68">
        <f>SUM(G123:G124)</f>
        <v>0</v>
      </c>
    </row>
    <row r="123" spans="2:7" outlineLevel="1" x14ac:dyDescent="0.25">
      <c r="B123" s="50" t="s">
        <v>218</v>
      </c>
      <c r="C123" s="59" t="s">
        <v>219</v>
      </c>
      <c r="D123" s="13" t="s">
        <v>12</v>
      </c>
      <c r="E123" s="14">
        <v>1</v>
      </c>
      <c r="F123" s="15"/>
      <c r="G123" s="60">
        <f t="shared" si="4"/>
        <v>0</v>
      </c>
    </row>
    <row r="124" spans="2:7" outlineLevel="1" x14ac:dyDescent="0.25">
      <c r="B124" s="50" t="s">
        <v>220</v>
      </c>
      <c r="C124" s="69" t="s">
        <v>221</v>
      </c>
      <c r="D124" s="13" t="s">
        <v>12</v>
      </c>
      <c r="E124" s="14">
        <v>1</v>
      </c>
      <c r="F124" s="15"/>
      <c r="G124" s="60">
        <f t="shared" si="4"/>
        <v>0</v>
      </c>
    </row>
    <row r="125" spans="2:7" x14ac:dyDescent="0.25">
      <c r="B125" s="26" t="s">
        <v>222</v>
      </c>
      <c r="C125" s="48" t="s">
        <v>223</v>
      </c>
      <c r="D125" s="44"/>
      <c r="E125" s="49"/>
      <c r="F125" s="45"/>
      <c r="G125" s="68">
        <f>SUM(G126)</f>
        <v>34800</v>
      </c>
    </row>
    <row r="126" spans="2:7" outlineLevel="1" x14ac:dyDescent="0.25">
      <c r="B126" s="46" t="s">
        <v>224</v>
      </c>
      <c r="C126" s="70" t="s">
        <v>225</v>
      </c>
      <c r="D126" s="32" t="s">
        <v>12</v>
      </c>
      <c r="E126" s="33">
        <v>1</v>
      </c>
      <c r="F126" s="41">
        <v>34800</v>
      </c>
      <c r="G126" s="25">
        <f t="shared" si="4"/>
        <v>34800</v>
      </c>
    </row>
    <row r="127" spans="2:7" x14ac:dyDescent="0.25">
      <c r="B127" s="26" t="s">
        <v>226</v>
      </c>
      <c r="C127" s="48" t="s">
        <v>227</v>
      </c>
      <c r="D127" s="44"/>
      <c r="E127" s="49"/>
      <c r="F127" s="49"/>
      <c r="G127" s="64">
        <f>SUM(G128:G129)</f>
        <v>0</v>
      </c>
    </row>
    <row r="128" spans="2:7" outlineLevel="1" x14ac:dyDescent="0.25">
      <c r="B128" s="71" t="s">
        <v>228</v>
      </c>
      <c r="C128" s="47" t="s">
        <v>229</v>
      </c>
      <c r="D128" s="21" t="s">
        <v>12</v>
      </c>
      <c r="E128" s="22">
        <v>1</v>
      </c>
      <c r="F128" s="23"/>
      <c r="G128" s="72">
        <f t="shared" ref="G128:G129" si="6">E128*F128</f>
        <v>0</v>
      </c>
    </row>
    <row r="129" spans="2:7" ht="30" outlineLevel="1" x14ac:dyDescent="0.25">
      <c r="B129" s="71" t="s">
        <v>230</v>
      </c>
      <c r="C129" s="73" t="s">
        <v>231</v>
      </c>
      <c r="D129" s="21" t="s">
        <v>12</v>
      </c>
      <c r="E129" s="22">
        <v>1</v>
      </c>
      <c r="F129" s="74"/>
      <c r="G129" s="72">
        <f t="shared" si="6"/>
        <v>0</v>
      </c>
    </row>
    <row r="130" spans="2:7" s="2" customFormat="1" ht="15.75" thickBot="1" x14ac:dyDescent="0.3">
      <c r="B130" s="79" t="s">
        <v>232</v>
      </c>
      <c r="C130" s="80"/>
      <c r="D130" s="80"/>
      <c r="E130" s="80"/>
      <c r="F130" s="80"/>
      <c r="G130" s="75">
        <f>G6+G13+G16+G46+G66+G108+G122+G125+G127</f>
        <v>34800</v>
      </c>
    </row>
  </sheetData>
  <mergeCells count="7">
    <mergeCell ref="C6:F6"/>
    <mergeCell ref="B130:F130"/>
    <mergeCell ref="B1:G1"/>
    <mergeCell ref="B2:C2"/>
    <mergeCell ref="D2:G2"/>
    <mergeCell ref="B3:E4"/>
    <mergeCell ref="F3:G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6" fitToHeight="0" orientation="portrait" r:id="rId1"/>
  <rowBreaks count="1" manualBreakCount="1">
    <brk id="65" max="16383" man="1"/>
  </rowBreaks>
  <ignoredErrors>
    <ignoredError sqref="G127 G125 G108 G66 G46 G12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B1</vt:lpstr>
      <vt:lpstr>'Planilla B1'!Área_de_impresión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Albaro Forteza</dc:creator>
  <cp:lastModifiedBy>Albaro Forteza</cp:lastModifiedBy>
  <cp:lastPrinted>2026-03-23T22:05:16Z</cp:lastPrinted>
  <dcterms:created xsi:type="dcterms:W3CDTF">2026-03-23T21:54:04Z</dcterms:created>
  <dcterms:modified xsi:type="dcterms:W3CDTF">2026-04-20T19:04:14Z</dcterms:modified>
</cp:coreProperties>
</file>